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Đăng tải vị thuốc\"/>
    </mc:Choice>
  </mc:AlternateContent>
  <xr:revisionPtr revIDLastSave="0" documentId="8_{C7149FDA-C076-416C-B57C-429B3FBE9DC0}" xr6:coauthVersionLast="47" xr6:coauthVersionMax="47" xr10:uidLastSave="{00000000-0000-0000-0000-000000000000}"/>
  <bookViews>
    <workbookView xWindow="-120" yWindow="-120" windowWidth="29040" windowHeight="15840" xr2:uid="{E0886F04-126E-4094-A50D-D1272263BF4E}"/>
  </bookViews>
  <sheets>
    <sheet name="Bảng giá dự thầu" sheetId="2" r:id="rId1"/>
    <sheet name="bảng tự chấm điểm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6" i="2" l="1"/>
  <c r="V156" i="2"/>
  <c r="U156" i="2"/>
  <c r="W155" i="2"/>
  <c r="V155" i="2"/>
  <c r="U155" i="2"/>
  <c r="W154" i="2"/>
  <c r="V154" i="2"/>
  <c r="U154" i="2"/>
  <c r="W153" i="2"/>
  <c r="V153" i="2"/>
  <c r="U153" i="2"/>
  <c r="W152" i="2"/>
  <c r="V152" i="2"/>
  <c r="U152" i="2"/>
  <c r="W151" i="2"/>
  <c r="V151" i="2"/>
  <c r="U151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W140" i="2"/>
  <c r="V140" i="2"/>
  <c r="U140" i="2"/>
  <c r="W139" i="2"/>
  <c r="V139" i="2"/>
  <c r="U139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2" i="2"/>
  <c r="V132" i="2"/>
  <c r="U132" i="2"/>
  <c r="W131" i="2"/>
  <c r="V131" i="2"/>
  <c r="U131" i="2"/>
  <c r="W130" i="2"/>
  <c r="V130" i="2"/>
  <c r="U130" i="2"/>
  <c r="W129" i="2"/>
  <c r="V129" i="2"/>
  <c r="U129" i="2"/>
  <c r="W128" i="2"/>
  <c r="V128" i="2"/>
  <c r="U128" i="2"/>
  <c r="W127" i="2"/>
  <c r="V127" i="2"/>
  <c r="U127" i="2"/>
  <c r="W126" i="2"/>
  <c r="V126" i="2"/>
  <c r="U126" i="2"/>
  <c r="W125" i="2"/>
  <c r="V125" i="2"/>
  <c r="U125" i="2"/>
  <c r="W124" i="2"/>
  <c r="V124" i="2"/>
  <c r="U124" i="2"/>
  <c r="W123" i="2"/>
  <c r="V123" i="2"/>
  <c r="U123" i="2"/>
  <c r="W122" i="2"/>
  <c r="V122" i="2"/>
  <c r="U122" i="2"/>
  <c r="W121" i="2"/>
  <c r="V121" i="2"/>
  <c r="U121" i="2"/>
  <c r="W120" i="2"/>
  <c r="V120" i="2"/>
  <c r="U120" i="2"/>
  <c r="W119" i="2"/>
  <c r="V119" i="2"/>
  <c r="U119" i="2"/>
  <c r="W118" i="2"/>
  <c r="V118" i="2"/>
  <c r="U118" i="2"/>
  <c r="W117" i="2"/>
  <c r="V117" i="2"/>
  <c r="U117" i="2"/>
  <c r="W116" i="2"/>
  <c r="V116" i="2"/>
  <c r="U116" i="2"/>
  <c r="W115" i="2"/>
  <c r="V115" i="2"/>
  <c r="U115" i="2"/>
  <c r="W114" i="2"/>
  <c r="V114" i="2"/>
  <c r="U114" i="2"/>
  <c r="W113" i="2"/>
  <c r="V113" i="2"/>
  <c r="U113" i="2"/>
  <c r="W112" i="2"/>
  <c r="V112" i="2"/>
  <c r="U112" i="2"/>
  <c r="W111" i="2"/>
  <c r="V111" i="2"/>
  <c r="U111" i="2"/>
  <c r="W110" i="2"/>
  <c r="V110" i="2"/>
  <c r="U110" i="2"/>
  <c r="W109" i="2"/>
  <c r="V109" i="2"/>
  <c r="U109" i="2"/>
  <c r="W108" i="2"/>
  <c r="V108" i="2"/>
  <c r="U108" i="2"/>
  <c r="W107" i="2"/>
  <c r="V107" i="2"/>
  <c r="U107" i="2"/>
  <c r="W106" i="2"/>
  <c r="V106" i="2"/>
  <c r="U106" i="2"/>
  <c r="W105" i="2"/>
  <c r="V105" i="2"/>
  <c r="U105" i="2"/>
  <c r="W104" i="2"/>
  <c r="V104" i="2"/>
  <c r="U104" i="2"/>
  <c r="W103" i="2"/>
  <c r="V103" i="2"/>
  <c r="U103" i="2"/>
  <c r="W102" i="2"/>
  <c r="V102" i="2"/>
  <c r="U102" i="2"/>
  <c r="W101" i="2"/>
  <c r="V101" i="2"/>
  <c r="U101" i="2"/>
  <c r="W100" i="2"/>
  <c r="V100" i="2"/>
  <c r="U100" i="2"/>
  <c r="W99" i="2"/>
  <c r="V99" i="2"/>
  <c r="U99" i="2"/>
  <c r="W98" i="2"/>
  <c r="V98" i="2"/>
  <c r="U98" i="2"/>
  <c r="W97" i="2"/>
  <c r="V97" i="2"/>
  <c r="U97" i="2"/>
  <c r="W96" i="2"/>
  <c r="V96" i="2"/>
  <c r="U96" i="2"/>
  <c r="W95" i="2"/>
  <c r="V95" i="2"/>
  <c r="U95" i="2"/>
  <c r="W94" i="2"/>
  <c r="V94" i="2"/>
  <c r="U94" i="2"/>
  <c r="W93" i="2"/>
  <c r="V93" i="2"/>
  <c r="U93" i="2"/>
  <c r="W92" i="2"/>
  <c r="V92" i="2"/>
  <c r="U92" i="2"/>
  <c r="W91" i="2"/>
  <c r="V91" i="2"/>
  <c r="U91" i="2"/>
  <c r="W90" i="2"/>
  <c r="V90" i="2"/>
  <c r="U90" i="2"/>
  <c r="W89" i="2"/>
  <c r="V89" i="2"/>
  <c r="U89" i="2"/>
  <c r="W88" i="2"/>
  <c r="V88" i="2"/>
  <c r="U88" i="2"/>
  <c r="W87" i="2"/>
  <c r="V87" i="2"/>
  <c r="U87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W79" i="2"/>
  <c r="V79" i="2"/>
  <c r="U79" i="2"/>
  <c r="W78" i="2"/>
  <c r="V78" i="2"/>
  <c r="U78" i="2"/>
  <c r="W77" i="2"/>
  <c r="V77" i="2"/>
  <c r="U77" i="2"/>
  <c r="W76" i="2"/>
  <c r="V76" i="2"/>
  <c r="U76" i="2"/>
  <c r="W75" i="2"/>
  <c r="V75" i="2"/>
  <c r="U75" i="2"/>
  <c r="W74" i="2"/>
  <c r="V74" i="2"/>
  <c r="U74" i="2"/>
  <c r="W73" i="2"/>
  <c r="V73" i="2"/>
  <c r="U73" i="2"/>
  <c r="W72" i="2"/>
  <c r="V72" i="2"/>
  <c r="U72" i="2"/>
  <c r="W71" i="2"/>
  <c r="V71" i="2"/>
  <c r="U71" i="2"/>
  <c r="W70" i="2"/>
  <c r="V70" i="2"/>
  <c r="U70" i="2"/>
  <c r="W69" i="2"/>
  <c r="V69" i="2"/>
  <c r="U69" i="2"/>
  <c r="W68" i="2"/>
  <c r="V68" i="2"/>
  <c r="U68" i="2"/>
  <c r="W67" i="2"/>
  <c r="V67" i="2"/>
  <c r="U67" i="2"/>
  <c r="W66" i="2"/>
  <c r="V66" i="2"/>
  <c r="U66" i="2"/>
  <c r="W65" i="2"/>
  <c r="V65" i="2"/>
  <c r="U65" i="2"/>
  <c r="W64" i="2"/>
  <c r="V64" i="2"/>
  <c r="U64" i="2"/>
  <c r="W63" i="2"/>
  <c r="V63" i="2"/>
  <c r="U63" i="2"/>
  <c r="W62" i="2"/>
  <c r="V62" i="2"/>
  <c r="U62" i="2"/>
  <c r="W61" i="2"/>
  <c r="V61" i="2"/>
  <c r="U61" i="2"/>
  <c r="W60" i="2"/>
  <c r="V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W55" i="2"/>
  <c r="V55" i="2"/>
  <c r="U55" i="2"/>
  <c r="W54" i="2"/>
  <c r="V54" i="2"/>
  <c r="U54" i="2"/>
  <c r="W53" i="2"/>
  <c r="V53" i="2"/>
  <c r="U53" i="2"/>
  <c r="W52" i="2"/>
  <c r="V52" i="2"/>
  <c r="U52" i="2"/>
  <c r="W51" i="2"/>
  <c r="V51" i="2"/>
  <c r="U51" i="2"/>
  <c r="W50" i="2"/>
  <c r="V50" i="2"/>
  <c r="U50" i="2"/>
  <c r="W49" i="2"/>
  <c r="V49" i="2"/>
  <c r="U49" i="2"/>
  <c r="W48" i="2"/>
  <c r="V48" i="2"/>
  <c r="U48" i="2"/>
  <c r="W47" i="2"/>
  <c r="V47" i="2"/>
  <c r="U47" i="2"/>
  <c r="W46" i="2"/>
  <c r="V46" i="2"/>
  <c r="U46" i="2"/>
  <c r="W45" i="2"/>
  <c r="V45" i="2"/>
  <c r="U45" i="2"/>
  <c r="W44" i="2"/>
  <c r="V44" i="2"/>
  <c r="U44" i="2"/>
  <c r="W43" i="2"/>
  <c r="V43" i="2"/>
  <c r="U43" i="2"/>
  <c r="W42" i="2"/>
  <c r="V42" i="2"/>
  <c r="U42" i="2"/>
  <c r="W41" i="2"/>
  <c r="V41" i="2"/>
  <c r="U41" i="2"/>
  <c r="W40" i="2"/>
  <c r="V40" i="2"/>
  <c r="U40" i="2"/>
  <c r="W39" i="2"/>
  <c r="V39" i="2"/>
  <c r="U39" i="2"/>
  <c r="W38" i="2"/>
  <c r="V38" i="2"/>
  <c r="U38" i="2"/>
  <c r="W37" i="2"/>
  <c r="V37" i="2"/>
  <c r="U37" i="2"/>
  <c r="W36" i="2"/>
  <c r="V36" i="2"/>
  <c r="U36" i="2"/>
  <c r="W35" i="2"/>
  <c r="V35" i="2"/>
  <c r="U35" i="2"/>
  <c r="W34" i="2"/>
  <c r="V34" i="2"/>
  <c r="U34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W25" i="2"/>
  <c r="V25" i="2"/>
  <c r="U25" i="2"/>
  <c r="W24" i="2"/>
  <c r="V24" i="2"/>
  <c r="U24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6" i="2"/>
  <c r="V16" i="2"/>
  <c r="U16" i="2"/>
  <c r="W15" i="2"/>
  <c r="V15" i="2"/>
  <c r="U15" i="2"/>
  <c r="W14" i="2"/>
  <c r="V14" i="2"/>
  <c r="U14" i="2"/>
  <c r="W13" i="2"/>
  <c r="V13" i="2"/>
  <c r="U13" i="2"/>
  <c r="W12" i="2"/>
  <c r="V12" i="2"/>
  <c r="U12" i="2"/>
  <c r="W11" i="2"/>
  <c r="V11" i="2"/>
  <c r="U11" i="2"/>
  <c r="W10" i="2"/>
  <c r="V10" i="2"/>
  <c r="U10" i="2"/>
  <c r="W9" i="2"/>
  <c r="V9" i="2"/>
  <c r="U9" i="2"/>
  <c r="W8" i="2"/>
  <c r="V8" i="2"/>
  <c r="U8" i="2"/>
  <c r="W7" i="2"/>
  <c r="V7" i="2"/>
  <c r="U7" i="2"/>
  <c r="W6" i="2"/>
  <c r="V6" i="2"/>
  <c r="U6" i="2"/>
  <c r="W5" i="2"/>
  <c r="V5" i="2"/>
  <c r="U5" i="2"/>
  <c r="W4" i="2"/>
  <c r="V4" i="2"/>
  <c r="U4" i="2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</calcChain>
</file>

<file path=xl/sharedStrings.xml><?xml version="1.0" encoding="utf-8"?>
<sst xmlns="http://schemas.openxmlformats.org/spreadsheetml/2006/main" count="2038" uniqueCount="586">
  <si>
    <t>STT</t>
  </si>
  <si>
    <t>STT trong E- HSMT</t>
  </si>
  <si>
    <t>Mã thuốc</t>
  </si>
  <si>
    <t>Tên vị thuốc</t>
  </si>
  <si>
    <t>Bộ phận dùng</t>
  </si>
  <si>
    <t>Đơn vị tính</t>
  </si>
  <si>
    <t>Phương pháp chế biến</t>
  </si>
  <si>
    <t>SĐK/ GPLH</t>
  </si>
  <si>
    <t>Giá trị bảo đảm dự thầu</t>
  </si>
  <si>
    <t>Max</t>
  </si>
  <si>
    <t>Cơ sở sản xuất</t>
  </si>
  <si>
    <t>Cơ sở cung cấp</t>
  </si>
  <si>
    <t>Quy cách đóng gói</t>
  </si>
  <si>
    <t>Phân Nhóm</t>
  </si>
  <si>
    <t>TC I.1</t>
  </si>
  <si>
    <t>TC I.2</t>
  </si>
  <si>
    <t>TC I.3</t>
  </si>
  <si>
    <t>TC I.4</t>
  </si>
  <si>
    <t>TC II.5</t>
  </si>
  <si>
    <t>TC II.6</t>
  </si>
  <si>
    <t>TC II.7</t>
  </si>
  <si>
    <t>TC II.8</t>
  </si>
  <si>
    <t>Tổng điểm</t>
  </si>
  <si>
    <t>VT.001.N2</t>
  </si>
  <si>
    <t>Bạch Chỉ</t>
  </si>
  <si>
    <t>Rễ</t>
  </si>
  <si>
    <t>Kg</t>
  </si>
  <si>
    <t>Thái phiến</t>
  </si>
  <si>
    <t>N2</t>
  </si>
  <si>
    <t>VT.004.N2</t>
  </si>
  <si>
    <t>Kinh giới</t>
  </si>
  <si>
    <t>Toàn cây</t>
  </si>
  <si>
    <t>Sao qua/sao cháy</t>
  </si>
  <si>
    <t>VT.006.N2</t>
  </si>
  <si>
    <t>Quế Chi</t>
  </si>
  <si>
    <t>Cành</t>
  </si>
  <si>
    <t>Sơ chế</t>
  </si>
  <si>
    <t>VT.008.N2</t>
  </si>
  <si>
    <t>Tân di</t>
  </si>
  <si>
    <t>Hoa</t>
  </si>
  <si>
    <t>VT.009.N2</t>
  </si>
  <si>
    <t>Tế tân</t>
  </si>
  <si>
    <t>Rễ và thân rễ</t>
  </si>
  <si>
    <t>VT.011.N2</t>
  </si>
  <si>
    <t>Tô diệp</t>
  </si>
  <si>
    <t>Lá</t>
  </si>
  <si>
    <t>VT.015.N2</t>
  </si>
  <si>
    <t>Cát căn</t>
  </si>
  <si>
    <t>Sao vàng</t>
  </si>
  <si>
    <t>VT.017.N2</t>
  </si>
  <si>
    <t>Cúc hoa</t>
  </si>
  <si>
    <t>Cụm hoa</t>
  </si>
  <si>
    <t>Phơi khô/Sấy khô</t>
  </si>
  <si>
    <t>VT.022.N3</t>
  </si>
  <si>
    <t>Lức (Sài hồ nam)</t>
  </si>
  <si>
    <t>N3</t>
  </si>
  <si>
    <t>VT.024.N2</t>
  </si>
  <si>
    <t>Mạn kinh tử</t>
  </si>
  <si>
    <t>Quả</t>
  </si>
  <si>
    <t>VT.025.N2</t>
  </si>
  <si>
    <t>Ngưu bàng tử</t>
  </si>
  <si>
    <t>VT.027.N2</t>
  </si>
  <si>
    <t>Sài hồ</t>
  </si>
  <si>
    <t>VT.028.N2</t>
  </si>
  <si>
    <t>Tang diệp</t>
  </si>
  <si>
    <t>VT.029.N2</t>
  </si>
  <si>
    <t>Thăng Ma</t>
  </si>
  <si>
    <t>Thân rễ</t>
  </si>
  <si>
    <t>phơi/sấy khô</t>
  </si>
  <si>
    <t>VT.033.N2</t>
  </si>
  <si>
    <t>Cà gai leo</t>
  </si>
  <si>
    <t>Thuốc phiến khô</t>
  </si>
  <si>
    <t>VT.034.N2</t>
  </si>
  <si>
    <t>Cốt khí củ</t>
  </si>
  <si>
    <t>VT.035.N2</t>
  </si>
  <si>
    <t>Dây đau xương</t>
  </si>
  <si>
    <t>thân</t>
  </si>
  <si>
    <t>thái phiến, phơi/sấy khô</t>
  </si>
  <si>
    <t>VT.037.N2</t>
  </si>
  <si>
    <t>Độc Hoạt</t>
  </si>
  <si>
    <t>VT.039.N2</t>
  </si>
  <si>
    <t>Hy thiêm</t>
  </si>
  <si>
    <t>VT.040.N2</t>
  </si>
  <si>
    <t>Ké đấu ngựa (Thương nhĩ tử)</t>
  </si>
  <si>
    <t>Phức chế</t>
  </si>
  <si>
    <t>VT.041.N2</t>
  </si>
  <si>
    <t>Khương Hoạt</t>
  </si>
  <si>
    <t>Thân rễ và rễ</t>
  </si>
  <si>
    <t>VT.042.N3</t>
  </si>
  <si>
    <t>Lá lốt</t>
  </si>
  <si>
    <t>Rửa sạch, phơi/ sấy khô</t>
  </si>
  <si>
    <t>VT.044.N2</t>
  </si>
  <si>
    <t>Mộc Qua</t>
  </si>
  <si>
    <t>sơ chế (thái lát, sấy khô)</t>
  </si>
  <si>
    <t>VT.045.N2</t>
  </si>
  <si>
    <t>Ngũ Gia Bì Chân Chim</t>
  </si>
  <si>
    <t>vỏ thân, vỏ cành</t>
  </si>
  <si>
    <t>Sơ chế (thái phiến, Phơi khô)</t>
  </si>
  <si>
    <t>VT.046.N2</t>
  </si>
  <si>
    <t>Ngũ gia bì gai</t>
  </si>
  <si>
    <t>Vỏ</t>
  </si>
  <si>
    <t>VT.047.N2</t>
  </si>
  <si>
    <t>Phòng Phong</t>
  </si>
  <si>
    <t>VT.049.N2</t>
  </si>
  <si>
    <t>Tang chi</t>
  </si>
  <si>
    <t>VT.050.N2</t>
  </si>
  <si>
    <t>Tang ký sinh</t>
  </si>
  <si>
    <t>thân, cành và lá</t>
  </si>
  <si>
    <t>cắt ngắn, phơi/sấy khô</t>
  </si>
  <si>
    <t>VT.053.N2</t>
  </si>
  <si>
    <t>Tần giao</t>
  </si>
  <si>
    <t>VT.054.N2</t>
  </si>
  <si>
    <t>Thiên niên kiện</t>
  </si>
  <si>
    <t>VT.056.N2</t>
  </si>
  <si>
    <t>Uy Linh Tiên</t>
  </si>
  <si>
    <t>VT.058.N2</t>
  </si>
  <si>
    <t>Can khương</t>
  </si>
  <si>
    <t>VT.062.N2</t>
  </si>
  <si>
    <t>Đinh hương</t>
  </si>
  <si>
    <t>VT.064.N3</t>
  </si>
  <si>
    <t>Thảo quả</t>
  </si>
  <si>
    <t>VT.065.N2</t>
  </si>
  <si>
    <t>Tiểu hồi</t>
  </si>
  <si>
    <t>VT.068.N2</t>
  </si>
  <si>
    <t>Quế nhục</t>
  </si>
  <si>
    <t>Vỏ cây</t>
  </si>
  <si>
    <t>VT.069.N2</t>
  </si>
  <si>
    <t>Bạch biển đậu</t>
  </si>
  <si>
    <t>Hạt</t>
  </si>
  <si>
    <t>VT.074.N2</t>
  </si>
  <si>
    <t>Bạch hoa xà thiệt thảo</t>
  </si>
  <si>
    <t>VT.078.N2</t>
  </si>
  <si>
    <t>Bồ công anh</t>
  </si>
  <si>
    <t>VT.084.N2</t>
  </si>
  <si>
    <t>Diệp hạ châu</t>
  </si>
  <si>
    <t>VT.091.N2</t>
  </si>
  <si>
    <t>Kim Ngân Hoa</t>
  </si>
  <si>
    <t>nụ hoa, hoa</t>
  </si>
  <si>
    <t>phơi khô</t>
  </si>
  <si>
    <t>VT.092.N2</t>
  </si>
  <si>
    <t>Liên Kiều</t>
  </si>
  <si>
    <t>VT.096.N2</t>
  </si>
  <si>
    <t>Sài đất</t>
  </si>
  <si>
    <t>VT.097.N2</t>
  </si>
  <si>
    <t>Thổ phục linh</t>
  </si>
  <si>
    <t>VT.098.N2</t>
  </si>
  <si>
    <t>Trinh nữ hoàng cung</t>
  </si>
  <si>
    <t>Phơi sấy</t>
  </si>
  <si>
    <t>VT.102.N2</t>
  </si>
  <si>
    <t>Chi tử</t>
  </si>
  <si>
    <t>Sao qua</t>
  </si>
  <si>
    <t>VT.103.N2</t>
  </si>
  <si>
    <t>Cối xay</t>
  </si>
  <si>
    <t>VT.104.N2</t>
  </si>
  <si>
    <t>Hạ khô thảo</t>
  </si>
  <si>
    <t>Cụm quả</t>
  </si>
  <si>
    <t>Sơ chế, phơi khô</t>
  </si>
  <si>
    <t>VT.106.N2</t>
  </si>
  <si>
    <t>Huyền sâm</t>
  </si>
  <si>
    <t>VT.109.N2</t>
  </si>
  <si>
    <t>Tri mẫu</t>
  </si>
  <si>
    <t>Chích muối</t>
  </si>
  <si>
    <t>VT.112.N2</t>
  </si>
  <si>
    <t>Bán chi liên</t>
  </si>
  <si>
    <t>VT.114.N2</t>
  </si>
  <si>
    <t>Hoàng bá</t>
  </si>
  <si>
    <t>Vỏ thân</t>
  </si>
  <si>
    <t>VT.116.N2</t>
  </si>
  <si>
    <t>Hoàng cầm</t>
  </si>
  <si>
    <t>Thái phiến/ Sao vàng/ Sao đen/ Chích rượu</t>
  </si>
  <si>
    <t>VT.118.N2</t>
  </si>
  <si>
    <t>Hoàng liên</t>
  </si>
  <si>
    <t>Phơi sấy khô</t>
  </si>
  <si>
    <t>VT.124.N2</t>
  </si>
  <si>
    <t>Nhân trần</t>
  </si>
  <si>
    <t>VT.130.N2</t>
  </si>
  <si>
    <t>Bạch mao căn</t>
  </si>
  <si>
    <t>VT.133.N2</t>
  </si>
  <si>
    <t>Mẫu đơn bì</t>
  </si>
  <si>
    <t>Vỏ rễ</t>
  </si>
  <si>
    <t>Sao vàng/Sơ chế/Thái phiến/Chích rượu/Thái</t>
  </si>
  <si>
    <t>VT.135.N2</t>
  </si>
  <si>
    <t>Sinh Địa</t>
  </si>
  <si>
    <t>VT.137.N2</t>
  </si>
  <si>
    <t>Xích thược</t>
  </si>
  <si>
    <t>VT.140.N2</t>
  </si>
  <si>
    <t>Bán hạ bắc</t>
  </si>
  <si>
    <t>Chích gừng</t>
  </si>
  <si>
    <t>VT.141.N2</t>
  </si>
  <si>
    <t>Bán hạ nam (Củ chóc)</t>
  </si>
  <si>
    <t>Chế gừng</t>
  </si>
  <si>
    <t>VT.151.N2</t>
  </si>
  <si>
    <t>Bách bộ</t>
  </si>
  <si>
    <t>Chích mật</t>
  </si>
  <si>
    <t>VT.152.N2</t>
  </si>
  <si>
    <t>Bách hợp</t>
  </si>
  <si>
    <t>Vẩy thân hành</t>
  </si>
  <si>
    <t>VT.156.N2</t>
  </si>
  <si>
    <t>Cát Cánh</t>
  </si>
  <si>
    <t xml:space="preserve">thái phiến, phơi/sấy khô </t>
  </si>
  <si>
    <t>VT.157.N2</t>
  </si>
  <si>
    <t>Hạnh nhân</t>
  </si>
  <si>
    <t>VT.162.N2</t>
  </si>
  <si>
    <t>Tang bạch bì</t>
  </si>
  <si>
    <t>VT.163.N2</t>
  </si>
  <si>
    <t>Tiền hồ</t>
  </si>
  <si>
    <t>VT.164.N2</t>
  </si>
  <si>
    <t>Tô tử</t>
  </si>
  <si>
    <t>VT.170.N2</t>
  </si>
  <si>
    <t>Bạch tật lê</t>
  </si>
  <si>
    <t>VT.171.N2</t>
  </si>
  <si>
    <t>Câu đằng</t>
  </si>
  <si>
    <t>Thân, rễ cây</t>
  </si>
  <si>
    <t>VT.176.N2</t>
  </si>
  <si>
    <t>Thiên ma</t>
  </si>
  <si>
    <t>VT.179.N2</t>
  </si>
  <si>
    <t>Bá tử nhân</t>
  </si>
  <si>
    <t>VT.181.N2</t>
  </si>
  <si>
    <t>Lạc tiên</t>
  </si>
  <si>
    <t>VT.182.N2</t>
  </si>
  <si>
    <t>Liên tâm</t>
  </si>
  <si>
    <t>Lá mầm</t>
  </si>
  <si>
    <t>VT.183.N2</t>
  </si>
  <si>
    <t>Linh chi</t>
  </si>
  <si>
    <t>Quả thể nấm</t>
  </si>
  <si>
    <t>VT.184.N2</t>
  </si>
  <si>
    <t>Phục thần</t>
  </si>
  <si>
    <t>Thể quả nấm</t>
  </si>
  <si>
    <t>VT.185.N2</t>
  </si>
  <si>
    <t>Táo nhân</t>
  </si>
  <si>
    <t>sao đen</t>
  </si>
  <si>
    <t>VT.187.N2</t>
  </si>
  <si>
    <t>Thảo quyết minh</t>
  </si>
  <si>
    <t>sao cháy</t>
  </si>
  <si>
    <t>VT.189.N2</t>
  </si>
  <si>
    <t>Viễn chí</t>
  </si>
  <si>
    <t>Chích cam thảo</t>
  </si>
  <si>
    <t>VT.193.N2</t>
  </si>
  <si>
    <t>Thạch xương bồ</t>
  </si>
  <si>
    <t>Sao cám</t>
  </si>
  <si>
    <t>VT.194.N2</t>
  </si>
  <si>
    <t>Chỉ thực</t>
  </si>
  <si>
    <t>VT.195.N2</t>
  </si>
  <si>
    <t>Chỉ xác</t>
  </si>
  <si>
    <t>VT.196.N2</t>
  </si>
  <si>
    <t>Hậu phác</t>
  </si>
  <si>
    <t>VT.198.N2</t>
  </si>
  <si>
    <t>Hương phụ</t>
  </si>
  <si>
    <t>VT.200.N2</t>
  </si>
  <si>
    <t>Mộc hương</t>
  </si>
  <si>
    <t>VT.203.N2</t>
  </si>
  <si>
    <t>Ô dược</t>
  </si>
  <si>
    <t>VT.205.N2</t>
  </si>
  <si>
    <t>Sa nhân</t>
  </si>
  <si>
    <t>VT.208.N2</t>
  </si>
  <si>
    <t>Trần bì</t>
  </si>
  <si>
    <t>Vỏ quả</t>
  </si>
  <si>
    <t>VT.211.N2</t>
  </si>
  <si>
    <t>Đan sâm</t>
  </si>
  <si>
    <t>Chích rượu</t>
  </si>
  <si>
    <t>VT.212.N2</t>
  </si>
  <si>
    <t>Đào nhân</t>
  </si>
  <si>
    <t>VT.213.N2</t>
  </si>
  <si>
    <t>Hồng hoa</t>
  </si>
  <si>
    <t>hoa</t>
  </si>
  <si>
    <t>VT.214.N2</t>
  </si>
  <si>
    <t>Huyền hồ</t>
  </si>
  <si>
    <t>Rễ củ</t>
  </si>
  <si>
    <t>VT.215.N2</t>
  </si>
  <si>
    <t>Huyết giác</t>
  </si>
  <si>
    <t>lõi gỗ</t>
  </si>
  <si>
    <t>VT.216.N2</t>
  </si>
  <si>
    <t>Ích mẫu</t>
  </si>
  <si>
    <t>VT.217.N2</t>
  </si>
  <si>
    <t>Kê Huyết Đằng</t>
  </si>
  <si>
    <t>VT.218.N2</t>
  </si>
  <si>
    <t>Khương hoàng/Uất kim</t>
  </si>
  <si>
    <t>VT.220.N2</t>
  </si>
  <si>
    <t>Nga truật</t>
  </si>
  <si>
    <t>Chế giấm</t>
  </si>
  <si>
    <t>VT.221.N2</t>
  </si>
  <si>
    <t>Ngưu Tất</t>
  </si>
  <si>
    <t>VT.222.N3</t>
  </si>
  <si>
    <t>Nhũ hương</t>
  </si>
  <si>
    <t>Gôm nhựa</t>
  </si>
  <si>
    <t>Sơ chế/ Phức chế</t>
  </si>
  <si>
    <t>VT.225.N2</t>
  </si>
  <si>
    <t>Tô mộc</t>
  </si>
  <si>
    <t>VT.226.N2</t>
  </si>
  <si>
    <t>Xuyên khung</t>
  </si>
  <si>
    <t>VT.228.N2</t>
  </si>
  <si>
    <t>Cỏ nhọ nồi</t>
  </si>
  <si>
    <t>Phiến</t>
  </si>
  <si>
    <t>VT.230.N2</t>
  </si>
  <si>
    <t>Hòe hoa</t>
  </si>
  <si>
    <t>VT.232.N2</t>
  </si>
  <si>
    <t>Ngải cứu (Ngải diệp)</t>
  </si>
  <si>
    <t>phơi/ sấy</t>
  </si>
  <si>
    <t>VT.233.N2</t>
  </si>
  <si>
    <t>Tam thất</t>
  </si>
  <si>
    <t>VT.236.N2</t>
  </si>
  <si>
    <t>Bạch linh (Phục linh, Bạch phục linh)</t>
  </si>
  <si>
    <t>thể quả nấm</t>
  </si>
  <si>
    <t>VT.238.N2</t>
  </si>
  <si>
    <t>Cỏ ngọt</t>
  </si>
  <si>
    <t>lá</t>
  </si>
  <si>
    <t>VT.245.N2</t>
  </si>
  <si>
    <t>Kim tiền thảo</t>
  </si>
  <si>
    <t>VT.254.N2</t>
  </si>
  <si>
    <t>Trạch tả</t>
  </si>
  <si>
    <t>sơ chế/Phức chế</t>
  </si>
  <si>
    <t>VT.257.N2</t>
  </si>
  <si>
    <t>Xa tiền tử</t>
  </si>
  <si>
    <t>VT.258.N2</t>
  </si>
  <si>
    <t>Ý dĩ</t>
  </si>
  <si>
    <t>sao cám</t>
  </si>
  <si>
    <t>VT.262.N2</t>
  </si>
  <si>
    <t>Đại hoàng</t>
  </si>
  <si>
    <t>VT.271.N2</t>
  </si>
  <si>
    <t>Hoắc hương</t>
  </si>
  <si>
    <t>VT.272.N2</t>
  </si>
  <si>
    <t>Kê nội kim</t>
  </si>
  <si>
    <t>Màng mề gà</t>
  </si>
  <si>
    <t>sao</t>
  </si>
  <si>
    <t>VT.273.N2</t>
  </si>
  <si>
    <t>Lá khôi</t>
  </si>
  <si>
    <t>VT.274.N2</t>
  </si>
  <si>
    <t>Lục thần khúc</t>
  </si>
  <si>
    <t>Hỗn hợp</t>
  </si>
  <si>
    <t>VT.275.N2</t>
  </si>
  <si>
    <t>Mạch nha</t>
  </si>
  <si>
    <t>VT.276.N2</t>
  </si>
  <si>
    <t>Ô tặc cốt</t>
  </si>
  <si>
    <t>Mai</t>
  </si>
  <si>
    <t>VT.278.N2</t>
  </si>
  <si>
    <t>Sơn tra</t>
  </si>
  <si>
    <t>VT.279.N2</t>
  </si>
  <si>
    <t>Thương truật</t>
  </si>
  <si>
    <t>VT.280.N2</t>
  </si>
  <si>
    <t>Khiếm thực</t>
  </si>
  <si>
    <t>VT.281.N3</t>
  </si>
  <si>
    <t>Kim anh</t>
  </si>
  <si>
    <t>VT.282.N2</t>
  </si>
  <si>
    <t>Liên nhục</t>
  </si>
  <si>
    <t>VT.285.N2</t>
  </si>
  <si>
    <t>Mẫu lệ</t>
  </si>
  <si>
    <t>Nung</t>
  </si>
  <si>
    <t>VT.286.N2</t>
  </si>
  <si>
    <t>Ngũ vị tử</t>
  </si>
  <si>
    <t>VT.290.N2</t>
  </si>
  <si>
    <t>Sơn thù</t>
  </si>
  <si>
    <t>Sơ chế/ Chưng/ Tẩm rượu chưng</t>
  </si>
  <si>
    <t>VT.295.N2</t>
  </si>
  <si>
    <t>Bạch Thược</t>
  </si>
  <si>
    <t>thái phiến, sao vàng</t>
  </si>
  <si>
    <t>VT.296.N2</t>
  </si>
  <si>
    <t>Đương quy (Toàn quy)</t>
  </si>
  <si>
    <t>VT.297.N2</t>
  </si>
  <si>
    <t>Đương quy (di thực)</t>
  </si>
  <si>
    <t>VT.298.N2</t>
  </si>
  <si>
    <t>Hà thủ ô đỏ</t>
  </si>
  <si>
    <t>chế đậu đen</t>
  </si>
  <si>
    <t>VT.299.N2</t>
  </si>
  <si>
    <t>Long nhãn</t>
  </si>
  <si>
    <t>áo hạt</t>
  </si>
  <si>
    <t>VT.301.N2</t>
  </si>
  <si>
    <t>Thục Địa</t>
  </si>
  <si>
    <t>chế rượu, gừng, sa nhân</t>
  </si>
  <si>
    <t>VT.303.N2</t>
  </si>
  <si>
    <t>Câu kỷ tử</t>
  </si>
  <si>
    <t>VT.305.N2</t>
  </si>
  <si>
    <t>Mạch môn</t>
  </si>
  <si>
    <t>VT.307.N2</t>
  </si>
  <si>
    <t>Ngọc trúc</t>
  </si>
  <si>
    <t>VT.309.N2</t>
  </si>
  <si>
    <t>Sa Sâm</t>
  </si>
  <si>
    <t>VT.311.N2</t>
  </si>
  <si>
    <t>Thiên môn đông</t>
  </si>
  <si>
    <t>VT.312.N2</t>
  </si>
  <si>
    <t>Ba kích</t>
  </si>
  <si>
    <t>chích muối/chích rượu</t>
  </si>
  <si>
    <t>VT.315.N2</t>
  </si>
  <si>
    <t>Cẩu Tích</t>
  </si>
  <si>
    <t>VT.316.N2</t>
  </si>
  <si>
    <t>Cốt toái bổ</t>
  </si>
  <si>
    <t>VT.319.N2</t>
  </si>
  <si>
    <t>Đỗ trọng</t>
  </si>
  <si>
    <t>vỏ thân</t>
  </si>
  <si>
    <t>VT.323.N2</t>
  </si>
  <si>
    <t>Nhục thung dung</t>
  </si>
  <si>
    <t>VT.324.N3</t>
  </si>
  <si>
    <t>Phá cố chỉ (Bổ cốt chỉ)</t>
  </si>
  <si>
    <t>Chế muối</t>
  </si>
  <si>
    <t>VT.088.N2</t>
  </si>
  <si>
    <t>Giảo cổ lam</t>
  </si>
  <si>
    <t>Toàn cây trừ rễ</t>
  </si>
  <si>
    <t>VT.327.N2</t>
  </si>
  <si>
    <t>Tục Đoạn</t>
  </si>
  <si>
    <t>VT.328.N2</t>
  </si>
  <si>
    <t>Bạch truật</t>
  </si>
  <si>
    <t>sao cám, mật ong</t>
  </si>
  <si>
    <t>VT.329.N2</t>
  </si>
  <si>
    <t>Cam Thảo</t>
  </si>
  <si>
    <t>chích mật ong</t>
  </si>
  <si>
    <t>VT.330.N2</t>
  </si>
  <si>
    <t>Đại Táo</t>
  </si>
  <si>
    <t>VT.331.N2</t>
  </si>
  <si>
    <t>Đảng sâm</t>
  </si>
  <si>
    <t>chích gừng</t>
  </si>
  <si>
    <t>VT.332.N2</t>
  </si>
  <si>
    <t>Đinh lăng</t>
  </si>
  <si>
    <t>VT.333.N2</t>
  </si>
  <si>
    <t>Hoài sơn</t>
  </si>
  <si>
    <t>rễ củ</t>
  </si>
  <si>
    <t>VT.334.N2</t>
  </si>
  <si>
    <t>Hoàng kỳ (Bạch kỳ)</t>
  </si>
  <si>
    <t>VT.335.N2</t>
  </si>
  <si>
    <t>Nhân sâm</t>
  </si>
  <si>
    <t>Mẫu số 00 (webform trên Hệ thống)</t>
  </si>
  <si>
    <t>BẢNG PHẠM VI CUNG CẤP, TIẾN ĐỘ CUNG CẤP VÀ YÊU CẦU VỀ KỸ THUẬT CỦA DƯỢC LIỆU/VỊ THUỐC CỔ TRUYỀN</t>
  </si>
  <si>
    <t>STT theo E-HSMT</t>
  </si>
  <si>
    <t>Tên vị thuốc cổ truyền</t>
  </si>
  <si>
    <t>Tên khoa học       (*)</t>
  </si>
  <si>
    <t>Phương pháp chế biến (**)</t>
  </si>
  <si>
    <t>Hạn dùng (Tuổi thọ)</t>
  </si>
  <si>
    <t>Nguồn gốc (***)</t>
  </si>
  <si>
    <t>Số ĐKLH/ GPNK; Số công bố TCCL hoặc phiên bản Dược điển áp dụng(2</t>
  </si>
  <si>
    <t>Cơ sở sản xuất(3)</t>
  </si>
  <si>
    <t>Cơ sở cung cấp(4)</t>
  </si>
  <si>
    <t>Đơn giá dự thầu</t>
  </si>
  <si>
    <t>Giá kế hoạch</t>
  </si>
  <si>
    <t>Số lượng dự thầu</t>
  </si>
  <si>
    <t>Thành tiền</t>
  </si>
  <si>
    <t>Min</t>
  </si>
  <si>
    <t>Radix Angelicae dahuricae</t>
  </si>
  <si>
    <t>Herba Elsholiziae ciliatae</t>
  </si>
  <si>
    <t>Ramulus Cinnamomi</t>
  </si>
  <si>
    <t>Flos Magnoliae liliflorae</t>
  </si>
  <si>
    <t>Radix et Rhizoma Asari</t>
  </si>
  <si>
    <t>Folium Perillae</t>
  </si>
  <si>
    <t>Radix Puerariae thomsonii</t>
  </si>
  <si>
    <t>Flos Chrysanthemi indici</t>
  </si>
  <si>
    <t>Radix Plucheae pteropodae</t>
  </si>
  <si>
    <t>Fructus Viticis trifoliae</t>
  </si>
  <si>
    <t>Fructus Arctii lappae</t>
  </si>
  <si>
    <t>Radix Bupleuri</t>
  </si>
  <si>
    <t>Folium Mori albae</t>
  </si>
  <si>
    <t>Rhizoma Cimicifugae</t>
  </si>
  <si>
    <t>Herba Solani procumbensis</t>
  </si>
  <si>
    <t>Radix Polygoni cuspidati</t>
  </si>
  <si>
    <t>Caulis Tinosporae tomentosae</t>
  </si>
  <si>
    <t>Radix Angelicae pubescentis</t>
  </si>
  <si>
    <t>Herba Siegesbeckiae</t>
  </si>
  <si>
    <t>Fructus Xanthii strumarii</t>
  </si>
  <si>
    <t>Rhizoma et Radix Notopterygii</t>
  </si>
  <si>
    <t>Herba Piperis lolot</t>
  </si>
  <si>
    <t>Fructus Chaenomelis speciosae</t>
  </si>
  <si>
    <t>Cortex Schefflerae heptaphyllae</t>
  </si>
  <si>
    <t>Cortex Acanthopanacis trifoliati</t>
  </si>
  <si>
    <t>Radix Saposhnikoviae divaricatae</t>
  </si>
  <si>
    <t>Ramulus Mori albae</t>
  </si>
  <si>
    <t>Herba Loranthi gracilifolii</t>
  </si>
  <si>
    <t>Radix Gentianae macrophyllae</t>
  </si>
  <si>
    <t>Rhizoma Homalomenae occultae</t>
  </si>
  <si>
    <t>Radix et Rhizoma Clematidis</t>
  </si>
  <si>
    <t>Rhizoma Zingiberis</t>
  </si>
  <si>
    <t>Flos Syzygii aromatici</t>
  </si>
  <si>
    <t>Fructus Amomi aromatici</t>
  </si>
  <si>
    <t>Fructus Foeniculi</t>
  </si>
  <si>
    <t>Cortex Cinnamomi</t>
  </si>
  <si>
    <t>Semen Lablab</t>
  </si>
  <si>
    <t>Herba Hedyotidis diffusae</t>
  </si>
  <si>
    <t>Herba Lactucae indicae</t>
  </si>
  <si>
    <t>Herba Phyllanthi urinariae</t>
  </si>
  <si>
    <t>Flos Lonicerae</t>
  </si>
  <si>
    <t>Fructus Forsythiae</t>
  </si>
  <si>
    <t>Herba Wedeliae</t>
  </si>
  <si>
    <t>Rhizoma Smilacis glabrae</t>
  </si>
  <si>
    <t>Folium Crini latifolii</t>
  </si>
  <si>
    <t>Fructus Gardeniae</t>
  </si>
  <si>
    <t>Herba Abutili indici</t>
  </si>
  <si>
    <t>Spica Prunellae</t>
  </si>
  <si>
    <t>Radix Scrophulariae</t>
  </si>
  <si>
    <t>Rhizoma Anemarrhenae</t>
  </si>
  <si>
    <t>Radix Scutellariae barbatae</t>
  </si>
  <si>
    <t>Cortex Phellodendri</t>
  </si>
  <si>
    <t>Radix Scutellariae</t>
  </si>
  <si>
    <t>Rhizoma Coptidis</t>
  </si>
  <si>
    <t>Herba Adenosmatis caerulei</t>
  </si>
  <si>
    <t>Rhizoma Imperratae cylindricae</t>
  </si>
  <si>
    <t>Cortex Radicis Paeoniae suffruticosae</t>
  </si>
  <si>
    <t>Radix Rehmanniae glutinosae</t>
  </si>
  <si>
    <t>Radix Paeoniae</t>
  </si>
  <si>
    <t>Rhizoma Pinelliae</t>
  </si>
  <si>
    <t>Rhizoma Typhonii trilobati</t>
  </si>
  <si>
    <t>Radix Stemonae tuberosae</t>
  </si>
  <si>
    <t>Bulbus Lilli</t>
  </si>
  <si>
    <t>Radix Platycodi grandiflori</t>
  </si>
  <si>
    <t>Semen Armeniacae amarum</t>
  </si>
  <si>
    <t>Cortex Mori albae radicis</t>
  </si>
  <si>
    <t>Radix Peucedani</t>
  </si>
  <si>
    <t>Fructus Perillae frutescensis</t>
  </si>
  <si>
    <t>Fructus Tribuli terrestris</t>
  </si>
  <si>
    <t>Ramulus cum unco Uncariae</t>
  </si>
  <si>
    <t>240.000</t>
  </si>
  <si>
    <t>Rhizoma Gastrodiae elatae</t>
  </si>
  <si>
    <t>Semen Platycladi orientalis</t>
  </si>
  <si>
    <t>Herba Passiflorae</t>
  </si>
  <si>
    <t>Embryo Nelumbinis nuciferae</t>
  </si>
  <si>
    <t>Ganoderma</t>
  </si>
  <si>
    <t>Poria</t>
  </si>
  <si>
    <t>Semen Ziziphi mauritianae</t>
  </si>
  <si>
    <t>Semen Cassiae torae</t>
  </si>
  <si>
    <t>Radix Polygalae</t>
  </si>
  <si>
    <t>Rhizoma Acori graminei</t>
  </si>
  <si>
    <t>Fructus Aurantii immaturus</t>
  </si>
  <si>
    <t>Fructus Aurantii</t>
  </si>
  <si>
    <t>Cortex Magnoliae officinalis</t>
  </si>
  <si>
    <t>Rhizoma Cyperi</t>
  </si>
  <si>
    <t>Radix Saussureae lappae</t>
  </si>
  <si>
    <t>Radix Linderae</t>
  </si>
  <si>
    <t>Fructus Amomi</t>
  </si>
  <si>
    <t>Pericarpium Citri reticulatae perenne</t>
  </si>
  <si>
    <t>Radix Salviae miltiorrhizae</t>
  </si>
  <si>
    <t>Semen Pruni</t>
  </si>
  <si>
    <t>Flos Carthami tinctorii</t>
  </si>
  <si>
    <t>Tuber Corydalis</t>
  </si>
  <si>
    <t>Lignum Dracaenae cambodianae</t>
  </si>
  <si>
    <t>Herba Leonuri japonici</t>
  </si>
  <si>
    <t>Caulis Spatholobi</t>
  </si>
  <si>
    <t>Rhizoma et Radix Curcumae longae</t>
  </si>
  <si>
    <t>Rhizoma Curcumae zedoariae</t>
  </si>
  <si>
    <t>Radix Achyranthis bidentatae</t>
  </si>
  <si>
    <t>Gummi resina Olibanum</t>
  </si>
  <si>
    <t>Lignum sappan</t>
  </si>
  <si>
    <t>Rhizoma Ligustici wallichii</t>
  </si>
  <si>
    <t>Herba Ecliptae</t>
  </si>
  <si>
    <t>Flos Styphnolobii japonici</t>
  </si>
  <si>
    <t>Herba Artemisiae vulgaris</t>
  </si>
  <si>
    <t>Radix Panasus notoginseng</t>
  </si>
  <si>
    <t>Herba Steviae</t>
  </si>
  <si>
    <t>Herba Desmodii styracifolii</t>
  </si>
  <si>
    <t>Rhizoma Alismatis</t>
  </si>
  <si>
    <t>Semen Plantaginis</t>
  </si>
  <si>
    <t>Semen Coicis</t>
  </si>
  <si>
    <t>Rhizoma Rhei</t>
  </si>
  <si>
    <t>Herba Pogostemonis</t>
  </si>
  <si>
    <t>Endothelium Corneum Gigeriae Galli</t>
  </si>
  <si>
    <t>Folium Ardisiae</t>
  </si>
  <si>
    <t>Massa medicata fermentata</t>
  </si>
  <si>
    <t>Fructus Hordei germinatus</t>
  </si>
  <si>
    <t>Os Sepiae</t>
  </si>
  <si>
    <t>Fructus Mali</t>
  </si>
  <si>
    <t>Rhizoma Atractylodis</t>
  </si>
  <si>
    <t>Semen Euryales</t>
  </si>
  <si>
    <t>Fructus Rosae laevigatae</t>
  </si>
  <si>
    <t>Semen Nelumbinis</t>
  </si>
  <si>
    <t>Concha Ostreae</t>
  </si>
  <si>
    <t>Fructus Schisandrae chinensis</t>
  </si>
  <si>
    <t>Fructus Corni officinalis</t>
  </si>
  <si>
    <t>Radix Paeoniae lactiflorae</t>
  </si>
  <si>
    <t>Radix Angelicae sinensis</t>
  </si>
  <si>
    <t>Radix Angelicae acutilobae</t>
  </si>
  <si>
    <t>Radix Fallopiae multiflorae</t>
  </si>
  <si>
    <t>Arillus Longan</t>
  </si>
  <si>
    <t>Fructus Lycii</t>
  </si>
  <si>
    <t>Radix Ophiopogonis japonici</t>
  </si>
  <si>
    <t>Rhizoma Polygonati odorati</t>
  </si>
  <si>
    <t>Radix Glehniae</t>
  </si>
  <si>
    <t>Radix Asparagi cochinchinensis</t>
  </si>
  <si>
    <t>Radix Morindae officinalis</t>
  </si>
  <si>
    <t>Rhizoma Cibotii</t>
  </si>
  <si>
    <t>Rhizoma Drynariae</t>
  </si>
  <si>
    <t>Cortex Eucommiae</t>
  </si>
  <si>
    <t>Herba Cistanches</t>
  </si>
  <si>
    <t>Fructus Psoraleae corylifoliae</t>
  </si>
  <si>
    <t>Herba Gynostemmae pentaphylli</t>
  </si>
  <si>
    <t>Radix Dipsaci</t>
  </si>
  <si>
    <t>Rhizoma Atractylodis macrocephalae</t>
  </si>
  <si>
    <t>Radix Glycyrrhizae</t>
  </si>
  <si>
    <t>Fructus Ziziphi jujubae</t>
  </si>
  <si>
    <t>Radix Codonopsis</t>
  </si>
  <si>
    <t>Radix Polysciacis</t>
  </si>
  <si>
    <t>Tuber Dioscoreae persimilis</t>
  </si>
  <si>
    <t>Radix Astragali membranacei</t>
  </si>
  <si>
    <t>Radix Ginseng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</si>
</sst>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8" fillId="0" borderId="1" xfId="2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0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vertical="center"/>
    </xf>
    <xf numFmtId="3" fontId="4" fillId="0" borderId="0" xfId="2" applyNumberFormat="1" applyFont="1" applyAlignment="1">
      <alignment vertical="center" wrapText="1"/>
    </xf>
    <xf numFmtId="3" fontId="8" fillId="0" borderId="1" xfId="2" applyNumberFormat="1" applyFont="1" applyBorder="1" applyAlignment="1">
      <alignment horizontal="right" vertical="center" wrapText="1"/>
    </xf>
  </cellXfs>
  <cellStyles count="3">
    <cellStyle name="Normal" xfId="0" builtinId="0"/>
    <cellStyle name="Normal 4" xfId="1" xr:uid="{AE8DC77C-4F49-4014-A454-CDEE580320FD}"/>
    <cellStyle name="Normal 5" xfId="2" xr:uid="{B03358B6-6CBC-4DEE-9EF6-8E7016142FBC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C494-0E5C-4C7D-94C9-422CCFD05942}">
  <dimension ref="A1:X156"/>
  <sheetViews>
    <sheetView tabSelected="1" workbookViewId="0">
      <selection activeCell="J11" sqref="J11"/>
    </sheetView>
  </sheetViews>
  <sheetFormatPr defaultRowHeight="15.75" x14ac:dyDescent="0.25"/>
  <cols>
    <col min="1" max="1" width="9.28515625" style="2" bestFit="1" customWidth="1"/>
    <col min="2" max="2" width="9.28515625" style="2" customWidth="1"/>
    <col min="3" max="3" width="12" style="2" customWidth="1"/>
    <col min="4" max="6" width="9.140625" style="2"/>
    <col min="7" max="8" width="10" style="2" customWidth="1"/>
    <col min="9" max="16" width="9.140625" style="2"/>
    <col min="17" max="17" width="10.140625" style="2" bestFit="1" customWidth="1"/>
    <col min="18" max="19" width="17.42578125" style="2" customWidth="1"/>
    <col min="20" max="22" width="14.140625" style="2" hidden="1" customWidth="1"/>
    <col min="23" max="23" width="10.140625" style="3" hidden="1" customWidth="1"/>
    <col min="24" max="16384" width="9.140625" style="2"/>
  </cols>
  <sheetData>
    <row r="1" spans="1:24" x14ac:dyDescent="0.25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7"/>
    </row>
    <row r="2" spans="1:24" ht="38.25" customHeight="1" x14ac:dyDescent="0.25">
      <c r="A2" s="4" t="s">
        <v>419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8"/>
    </row>
    <row r="3" spans="1:24" ht="78" customHeight="1" x14ac:dyDescent="0.25">
      <c r="A3" s="5" t="s">
        <v>0</v>
      </c>
      <c r="B3" s="5" t="s">
        <v>420</v>
      </c>
      <c r="C3" s="5" t="s">
        <v>2</v>
      </c>
      <c r="D3" s="5" t="s">
        <v>421</v>
      </c>
      <c r="E3" s="5" t="s">
        <v>4</v>
      </c>
      <c r="F3" s="5" t="s">
        <v>422</v>
      </c>
      <c r="G3" s="5" t="s">
        <v>423</v>
      </c>
      <c r="H3" s="5" t="s">
        <v>12</v>
      </c>
      <c r="I3" s="5" t="s">
        <v>13</v>
      </c>
      <c r="J3" s="5" t="s">
        <v>424</v>
      </c>
      <c r="K3" s="5" t="s">
        <v>425</v>
      </c>
      <c r="L3" s="5" t="s">
        <v>426</v>
      </c>
      <c r="M3" s="5" t="s">
        <v>427</v>
      </c>
      <c r="N3" s="5" t="s">
        <v>428</v>
      </c>
      <c r="O3" s="5" t="s">
        <v>5</v>
      </c>
      <c r="P3" s="5" t="s">
        <v>429</v>
      </c>
      <c r="Q3" s="19" t="s">
        <v>430</v>
      </c>
      <c r="R3" s="20" t="s">
        <v>431</v>
      </c>
      <c r="S3" s="20" t="s">
        <v>432</v>
      </c>
      <c r="T3" s="21" t="s">
        <v>432</v>
      </c>
      <c r="U3" s="21" t="s">
        <v>433</v>
      </c>
      <c r="V3" s="6" t="s">
        <v>8</v>
      </c>
      <c r="W3" s="6" t="s">
        <v>9</v>
      </c>
    </row>
    <row r="4" spans="1:24" ht="78.75" x14ac:dyDescent="0.25">
      <c r="A4" s="10">
        <v>1</v>
      </c>
      <c r="B4" s="10"/>
      <c r="C4" s="10" t="s">
        <v>23</v>
      </c>
      <c r="D4" s="11" t="s">
        <v>24</v>
      </c>
      <c r="E4" s="12" t="s">
        <v>25</v>
      </c>
      <c r="F4" s="11" t="s">
        <v>434</v>
      </c>
      <c r="G4" s="12" t="s">
        <v>27</v>
      </c>
      <c r="H4" s="12"/>
      <c r="I4" s="12" t="s">
        <v>28</v>
      </c>
      <c r="J4" s="12"/>
      <c r="K4" s="12"/>
      <c r="L4" s="12"/>
      <c r="M4" s="12"/>
      <c r="N4" s="12"/>
      <c r="O4" s="10" t="s">
        <v>26</v>
      </c>
      <c r="P4" s="10"/>
      <c r="Q4" s="22">
        <v>252000</v>
      </c>
      <c r="R4" s="10">
        <v>48</v>
      </c>
      <c r="S4" s="10"/>
      <c r="T4" s="13">
        <v>12096000</v>
      </c>
      <c r="U4" s="13">
        <f>T4*1%</f>
        <v>120960</v>
      </c>
      <c r="V4" s="13">
        <f>T4*1.2%</f>
        <v>145152</v>
      </c>
      <c r="W4" s="23">
        <f>T4*1.5%</f>
        <v>181440</v>
      </c>
      <c r="X4" s="24"/>
    </row>
    <row r="5" spans="1:24" ht="47.25" x14ac:dyDescent="0.25">
      <c r="A5" s="10">
        <v>2</v>
      </c>
      <c r="B5" s="10"/>
      <c r="C5" s="10" t="s">
        <v>29</v>
      </c>
      <c r="D5" s="11" t="s">
        <v>30</v>
      </c>
      <c r="E5" s="12" t="s">
        <v>31</v>
      </c>
      <c r="F5" s="11" t="s">
        <v>435</v>
      </c>
      <c r="G5" s="12" t="s">
        <v>32</v>
      </c>
      <c r="H5" s="12"/>
      <c r="I5" s="12" t="s">
        <v>28</v>
      </c>
      <c r="J5" s="12"/>
      <c r="K5" s="12"/>
      <c r="L5" s="12"/>
      <c r="M5" s="12"/>
      <c r="N5" s="12"/>
      <c r="O5" s="10" t="s">
        <v>26</v>
      </c>
      <c r="P5" s="10"/>
      <c r="Q5" s="22">
        <v>189000</v>
      </c>
      <c r="R5" s="10">
        <v>120</v>
      </c>
      <c r="S5" s="10"/>
      <c r="T5" s="13">
        <v>22680000</v>
      </c>
      <c r="U5" s="13">
        <f t="shared" ref="U5:U68" si="0">T5*1%</f>
        <v>226800</v>
      </c>
      <c r="V5" s="13">
        <f t="shared" ref="V5:V68" si="1">T5*1.2%</f>
        <v>272160</v>
      </c>
      <c r="W5" s="14">
        <f t="shared" ref="W5:W68" si="2">T5*1.5%</f>
        <v>340200</v>
      </c>
    </row>
    <row r="6" spans="1:24" ht="47.25" x14ac:dyDescent="0.25">
      <c r="A6" s="10">
        <v>3</v>
      </c>
      <c r="B6" s="10"/>
      <c r="C6" s="10" t="s">
        <v>33</v>
      </c>
      <c r="D6" s="11" t="s">
        <v>34</v>
      </c>
      <c r="E6" s="12" t="s">
        <v>35</v>
      </c>
      <c r="F6" s="11" t="s">
        <v>436</v>
      </c>
      <c r="G6" s="12" t="s">
        <v>36</v>
      </c>
      <c r="H6" s="12"/>
      <c r="I6" s="12" t="s">
        <v>28</v>
      </c>
      <c r="J6" s="12"/>
      <c r="K6" s="12"/>
      <c r="L6" s="12"/>
      <c r="M6" s="12"/>
      <c r="N6" s="12"/>
      <c r="O6" s="10" t="s">
        <v>26</v>
      </c>
      <c r="P6" s="10"/>
      <c r="Q6" s="22">
        <v>79905</v>
      </c>
      <c r="R6" s="10">
        <v>72</v>
      </c>
      <c r="S6" s="10"/>
      <c r="T6" s="13">
        <v>5753160</v>
      </c>
      <c r="U6" s="13">
        <f t="shared" si="0"/>
        <v>57531.6</v>
      </c>
      <c r="V6" s="13">
        <f t="shared" si="1"/>
        <v>69037.919999999998</v>
      </c>
      <c r="W6" s="14">
        <f t="shared" si="2"/>
        <v>86297.4</v>
      </c>
    </row>
    <row r="7" spans="1:24" ht="47.25" x14ac:dyDescent="0.25">
      <c r="A7" s="10">
        <v>4</v>
      </c>
      <c r="B7" s="10"/>
      <c r="C7" s="10" t="s">
        <v>37</v>
      </c>
      <c r="D7" s="16" t="s">
        <v>38</v>
      </c>
      <c r="E7" s="10" t="s">
        <v>39</v>
      </c>
      <c r="F7" s="16" t="s">
        <v>437</v>
      </c>
      <c r="G7" s="10" t="s">
        <v>36</v>
      </c>
      <c r="H7" s="10"/>
      <c r="I7" s="10" t="s">
        <v>28</v>
      </c>
      <c r="J7" s="10"/>
      <c r="K7" s="10"/>
      <c r="L7" s="10"/>
      <c r="M7" s="10"/>
      <c r="N7" s="10"/>
      <c r="O7" s="10" t="s">
        <v>26</v>
      </c>
      <c r="P7" s="10"/>
      <c r="Q7" s="25">
        <v>700000</v>
      </c>
      <c r="R7" s="10">
        <v>25</v>
      </c>
      <c r="S7" s="10"/>
      <c r="T7" s="13">
        <v>17500000</v>
      </c>
      <c r="U7" s="13">
        <f t="shared" si="0"/>
        <v>175000</v>
      </c>
      <c r="V7" s="13">
        <f t="shared" si="1"/>
        <v>210000</v>
      </c>
      <c r="W7" s="14">
        <f t="shared" si="2"/>
        <v>262500</v>
      </c>
    </row>
    <row r="8" spans="1:24" ht="47.25" x14ac:dyDescent="0.25">
      <c r="A8" s="10">
        <v>5</v>
      </c>
      <c r="B8" s="10"/>
      <c r="C8" s="10" t="s">
        <v>40</v>
      </c>
      <c r="D8" s="11" t="s">
        <v>41</v>
      </c>
      <c r="E8" s="12" t="s">
        <v>42</v>
      </c>
      <c r="F8" s="11" t="s">
        <v>438</v>
      </c>
      <c r="G8" s="12" t="s">
        <v>36</v>
      </c>
      <c r="H8" s="12"/>
      <c r="I8" s="12" t="s">
        <v>28</v>
      </c>
      <c r="J8" s="12"/>
      <c r="K8" s="12"/>
      <c r="L8" s="12"/>
      <c r="M8" s="12"/>
      <c r="N8" s="12"/>
      <c r="O8" s="10" t="s">
        <v>26</v>
      </c>
      <c r="P8" s="10"/>
      <c r="Q8" s="22">
        <v>2550000</v>
      </c>
      <c r="R8" s="10">
        <v>40</v>
      </c>
      <c r="S8" s="10"/>
      <c r="T8" s="13">
        <v>102000000</v>
      </c>
      <c r="U8" s="13">
        <f t="shared" si="0"/>
        <v>1020000</v>
      </c>
      <c r="V8" s="13">
        <f t="shared" si="1"/>
        <v>1224000</v>
      </c>
      <c r="W8" s="14">
        <f t="shared" si="2"/>
        <v>1530000</v>
      </c>
    </row>
    <row r="9" spans="1:24" ht="31.5" x14ac:dyDescent="0.25">
      <c r="A9" s="10">
        <v>6</v>
      </c>
      <c r="B9" s="10"/>
      <c r="C9" s="10" t="s">
        <v>43</v>
      </c>
      <c r="D9" s="16" t="s">
        <v>44</v>
      </c>
      <c r="E9" s="10" t="s">
        <v>45</v>
      </c>
      <c r="F9" s="16" t="s">
        <v>439</v>
      </c>
      <c r="G9" s="10" t="s">
        <v>36</v>
      </c>
      <c r="H9" s="10"/>
      <c r="I9" s="10" t="s">
        <v>28</v>
      </c>
      <c r="J9" s="10"/>
      <c r="K9" s="10"/>
      <c r="L9" s="10"/>
      <c r="M9" s="10"/>
      <c r="N9" s="10"/>
      <c r="O9" s="10" t="s">
        <v>26</v>
      </c>
      <c r="P9" s="10"/>
      <c r="Q9" s="25">
        <v>114450</v>
      </c>
      <c r="R9" s="10">
        <v>100</v>
      </c>
      <c r="S9" s="10"/>
      <c r="T9" s="13">
        <v>11445000</v>
      </c>
      <c r="U9" s="13">
        <f t="shared" si="0"/>
        <v>114450</v>
      </c>
      <c r="V9" s="13">
        <f t="shared" si="1"/>
        <v>137340</v>
      </c>
      <c r="W9" s="14">
        <f t="shared" si="2"/>
        <v>171675</v>
      </c>
    </row>
    <row r="10" spans="1:24" ht="47.25" x14ac:dyDescent="0.25">
      <c r="A10" s="10">
        <v>7</v>
      </c>
      <c r="B10" s="10"/>
      <c r="C10" s="10" t="s">
        <v>46</v>
      </c>
      <c r="D10" s="11" t="s">
        <v>47</v>
      </c>
      <c r="E10" s="12" t="s">
        <v>25</v>
      </c>
      <c r="F10" s="11" t="s">
        <v>440</v>
      </c>
      <c r="G10" s="12" t="s">
        <v>48</v>
      </c>
      <c r="H10" s="12"/>
      <c r="I10" s="12" t="s">
        <v>28</v>
      </c>
      <c r="J10" s="12"/>
      <c r="K10" s="12"/>
      <c r="L10" s="12"/>
      <c r="M10" s="12"/>
      <c r="N10" s="12"/>
      <c r="O10" s="10" t="s">
        <v>26</v>
      </c>
      <c r="P10" s="10"/>
      <c r="Q10" s="22">
        <v>142800</v>
      </c>
      <c r="R10" s="10">
        <v>150</v>
      </c>
      <c r="S10" s="10"/>
      <c r="T10" s="13">
        <v>21420000</v>
      </c>
      <c r="U10" s="13">
        <f t="shared" si="0"/>
        <v>214200</v>
      </c>
      <c r="V10" s="13">
        <f t="shared" si="1"/>
        <v>257040</v>
      </c>
      <c r="W10" s="14">
        <f t="shared" si="2"/>
        <v>321300</v>
      </c>
    </row>
    <row r="11" spans="1:24" ht="63" x14ac:dyDescent="0.25">
      <c r="A11" s="10">
        <v>8</v>
      </c>
      <c r="B11" s="10"/>
      <c r="C11" s="10" t="s">
        <v>49</v>
      </c>
      <c r="D11" s="16" t="s">
        <v>50</v>
      </c>
      <c r="E11" s="10" t="s">
        <v>51</v>
      </c>
      <c r="F11" s="16" t="s">
        <v>441</v>
      </c>
      <c r="G11" s="10" t="s">
        <v>52</v>
      </c>
      <c r="H11" s="10"/>
      <c r="I11" s="10" t="s">
        <v>28</v>
      </c>
      <c r="J11" s="10"/>
      <c r="K11" s="10"/>
      <c r="L11" s="10"/>
      <c r="M11" s="10"/>
      <c r="N11" s="10"/>
      <c r="O11" s="10" t="s">
        <v>26</v>
      </c>
      <c r="P11" s="10"/>
      <c r="Q11" s="25">
        <v>767970</v>
      </c>
      <c r="R11" s="10">
        <v>70</v>
      </c>
      <c r="S11" s="10"/>
      <c r="T11" s="13">
        <v>53757900</v>
      </c>
      <c r="U11" s="13">
        <f t="shared" si="0"/>
        <v>537579</v>
      </c>
      <c r="V11" s="13">
        <f t="shared" si="1"/>
        <v>645094.80000000005</v>
      </c>
      <c r="W11" s="14">
        <f t="shared" si="2"/>
        <v>806368.5</v>
      </c>
    </row>
    <row r="12" spans="1:24" ht="63" x14ac:dyDescent="0.25">
      <c r="A12" s="10">
        <v>9</v>
      </c>
      <c r="B12" s="10"/>
      <c r="C12" s="10" t="s">
        <v>53</v>
      </c>
      <c r="D12" s="16" t="s">
        <v>54</v>
      </c>
      <c r="E12" s="10" t="s">
        <v>25</v>
      </c>
      <c r="F12" s="16" t="s">
        <v>442</v>
      </c>
      <c r="G12" s="10" t="s">
        <v>36</v>
      </c>
      <c r="H12" s="10"/>
      <c r="I12" s="10" t="s">
        <v>55</v>
      </c>
      <c r="J12" s="10"/>
      <c r="K12" s="10"/>
      <c r="L12" s="10"/>
      <c r="M12" s="10"/>
      <c r="N12" s="10"/>
      <c r="O12" s="10" t="s">
        <v>26</v>
      </c>
      <c r="P12" s="10"/>
      <c r="Q12" s="25">
        <v>836010</v>
      </c>
      <c r="R12" s="10">
        <v>70</v>
      </c>
      <c r="S12" s="10"/>
      <c r="T12" s="13">
        <v>58520700</v>
      </c>
      <c r="U12" s="13">
        <f t="shared" si="0"/>
        <v>585207</v>
      </c>
      <c r="V12" s="13">
        <f t="shared" si="1"/>
        <v>702248.4</v>
      </c>
      <c r="W12" s="14">
        <f t="shared" si="2"/>
        <v>877810.5</v>
      </c>
    </row>
    <row r="13" spans="1:24" ht="47.25" x14ac:dyDescent="0.25">
      <c r="A13" s="10">
        <v>10</v>
      </c>
      <c r="B13" s="10"/>
      <c r="C13" s="10" t="s">
        <v>56</v>
      </c>
      <c r="D13" s="16" t="s">
        <v>57</v>
      </c>
      <c r="E13" s="10" t="s">
        <v>58</v>
      </c>
      <c r="F13" s="16" t="s">
        <v>443</v>
      </c>
      <c r="G13" s="10" t="s">
        <v>48</v>
      </c>
      <c r="H13" s="10"/>
      <c r="I13" s="10" t="s">
        <v>28</v>
      </c>
      <c r="J13" s="10"/>
      <c r="K13" s="10"/>
      <c r="L13" s="10"/>
      <c r="M13" s="10"/>
      <c r="N13" s="10"/>
      <c r="O13" s="10" t="s">
        <v>26</v>
      </c>
      <c r="P13" s="10"/>
      <c r="Q13" s="25">
        <v>694000</v>
      </c>
      <c r="R13" s="10">
        <v>70</v>
      </c>
      <c r="S13" s="10"/>
      <c r="T13" s="13">
        <v>48580000</v>
      </c>
      <c r="U13" s="13">
        <f t="shared" si="0"/>
        <v>485800</v>
      </c>
      <c r="V13" s="13">
        <f t="shared" si="1"/>
        <v>582960</v>
      </c>
      <c r="W13" s="14">
        <f t="shared" si="2"/>
        <v>728700</v>
      </c>
    </row>
    <row r="14" spans="1:24" ht="47.25" x14ac:dyDescent="0.25">
      <c r="A14" s="10">
        <v>11</v>
      </c>
      <c r="B14" s="10"/>
      <c r="C14" s="10" t="s">
        <v>59</v>
      </c>
      <c r="D14" s="16" t="s">
        <v>60</v>
      </c>
      <c r="E14" s="10" t="s">
        <v>58</v>
      </c>
      <c r="F14" s="16" t="s">
        <v>444</v>
      </c>
      <c r="G14" s="10" t="s">
        <v>48</v>
      </c>
      <c r="H14" s="10"/>
      <c r="I14" s="10" t="s">
        <v>28</v>
      </c>
      <c r="J14" s="10"/>
      <c r="K14" s="10"/>
      <c r="L14" s="10"/>
      <c r="M14" s="10"/>
      <c r="N14" s="10"/>
      <c r="O14" s="10" t="s">
        <v>26</v>
      </c>
      <c r="P14" s="10"/>
      <c r="Q14" s="25">
        <v>329700</v>
      </c>
      <c r="R14" s="10">
        <v>20</v>
      </c>
      <c r="S14" s="10"/>
      <c r="T14" s="13">
        <v>6594000</v>
      </c>
      <c r="U14" s="13">
        <f t="shared" si="0"/>
        <v>65940</v>
      </c>
      <c r="V14" s="13">
        <f t="shared" si="1"/>
        <v>79128</v>
      </c>
      <c r="W14" s="14">
        <f t="shared" si="2"/>
        <v>98910</v>
      </c>
    </row>
    <row r="15" spans="1:24" ht="31.5" x14ac:dyDescent="0.25">
      <c r="A15" s="10">
        <v>12</v>
      </c>
      <c r="B15" s="10"/>
      <c r="C15" s="10" t="s">
        <v>61</v>
      </c>
      <c r="D15" s="16" t="s">
        <v>62</v>
      </c>
      <c r="E15" s="10" t="s">
        <v>25</v>
      </c>
      <c r="F15" s="16" t="s">
        <v>445</v>
      </c>
      <c r="G15" s="10" t="s">
        <v>36</v>
      </c>
      <c r="H15" s="10"/>
      <c r="I15" s="10" t="s">
        <v>28</v>
      </c>
      <c r="J15" s="10"/>
      <c r="K15" s="10"/>
      <c r="L15" s="10"/>
      <c r="M15" s="10"/>
      <c r="N15" s="10"/>
      <c r="O15" s="10" t="s">
        <v>26</v>
      </c>
      <c r="P15" s="10"/>
      <c r="Q15" s="25">
        <v>807450</v>
      </c>
      <c r="R15" s="10">
        <v>100</v>
      </c>
      <c r="S15" s="10"/>
      <c r="T15" s="13">
        <v>80745000</v>
      </c>
      <c r="U15" s="13">
        <f t="shared" si="0"/>
        <v>807450</v>
      </c>
      <c r="V15" s="13">
        <f t="shared" si="1"/>
        <v>968940</v>
      </c>
      <c r="W15" s="14">
        <f t="shared" si="2"/>
        <v>1211175</v>
      </c>
    </row>
    <row r="16" spans="1:24" ht="47.25" x14ac:dyDescent="0.25">
      <c r="A16" s="10">
        <v>13</v>
      </c>
      <c r="B16" s="10"/>
      <c r="C16" s="10" t="s">
        <v>63</v>
      </c>
      <c r="D16" s="16" t="s">
        <v>64</v>
      </c>
      <c r="E16" s="10" t="s">
        <v>45</v>
      </c>
      <c r="F16" s="16" t="s">
        <v>446</v>
      </c>
      <c r="G16" s="10" t="s">
        <v>36</v>
      </c>
      <c r="H16" s="10"/>
      <c r="I16" s="10" t="s">
        <v>28</v>
      </c>
      <c r="J16" s="10"/>
      <c r="K16" s="10"/>
      <c r="L16" s="10"/>
      <c r="M16" s="10"/>
      <c r="N16" s="10"/>
      <c r="O16" s="10" t="s">
        <v>26</v>
      </c>
      <c r="P16" s="10"/>
      <c r="Q16" s="25">
        <v>128100</v>
      </c>
      <c r="R16" s="10">
        <v>50</v>
      </c>
      <c r="S16" s="10"/>
      <c r="T16" s="13">
        <v>6405000</v>
      </c>
      <c r="U16" s="13">
        <f t="shared" si="0"/>
        <v>64050</v>
      </c>
      <c r="V16" s="13">
        <f t="shared" si="1"/>
        <v>76860</v>
      </c>
      <c r="W16" s="14">
        <f t="shared" si="2"/>
        <v>96075</v>
      </c>
    </row>
    <row r="17" spans="1:23" ht="47.25" x14ac:dyDescent="0.25">
      <c r="A17" s="10">
        <v>14</v>
      </c>
      <c r="B17" s="10"/>
      <c r="C17" s="10" t="s">
        <v>65</v>
      </c>
      <c r="D17" s="16" t="s">
        <v>66</v>
      </c>
      <c r="E17" s="10" t="s">
        <v>67</v>
      </c>
      <c r="F17" s="16" t="s">
        <v>447</v>
      </c>
      <c r="G17" s="10" t="s">
        <v>68</v>
      </c>
      <c r="H17" s="10"/>
      <c r="I17" s="10" t="s">
        <v>28</v>
      </c>
      <c r="J17" s="10"/>
      <c r="K17" s="10"/>
      <c r="L17" s="10"/>
      <c r="M17" s="10"/>
      <c r="N17" s="10"/>
      <c r="O17" s="10" t="s">
        <v>26</v>
      </c>
      <c r="P17" s="10"/>
      <c r="Q17" s="25">
        <v>750000</v>
      </c>
      <c r="R17" s="10">
        <v>60</v>
      </c>
      <c r="S17" s="10"/>
      <c r="T17" s="13">
        <v>45000000</v>
      </c>
      <c r="U17" s="13">
        <f t="shared" si="0"/>
        <v>450000</v>
      </c>
      <c r="V17" s="13">
        <f t="shared" si="1"/>
        <v>540000</v>
      </c>
      <c r="W17" s="14">
        <f t="shared" si="2"/>
        <v>675000</v>
      </c>
    </row>
    <row r="18" spans="1:23" ht="63" x14ac:dyDescent="0.25">
      <c r="A18" s="10">
        <v>15</v>
      </c>
      <c r="B18" s="10"/>
      <c r="C18" s="10" t="s">
        <v>69</v>
      </c>
      <c r="D18" s="11" t="s">
        <v>70</v>
      </c>
      <c r="E18" s="12" t="s">
        <v>31</v>
      </c>
      <c r="F18" s="11" t="s">
        <v>448</v>
      </c>
      <c r="G18" s="12" t="s">
        <v>71</v>
      </c>
      <c r="H18" s="12"/>
      <c r="I18" s="12" t="s">
        <v>28</v>
      </c>
      <c r="J18" s="12"/>
      <c r="K18" s="12"/>
      <c r="L18" s="12"/>
      <c r="M18" s="12"/>
      <c r="N18" s="12"/>
      <c r="O18" s="10" t="s">
        <v>26</v>
      </c>
      <c r="P18" s="10"/>
      <c r="Q18" s="22">
        <v>237300</v>
      </c>
      <c r="R18" s="10">
        <v>100</v>
      </c>
      <c r="S18" s="10"/>
      <c r="T18" s="13">
        <v>23730000</v>
      </c>
      <c r="U18" s="13">
        <f t="shared" si="0"/>
        <v>237300</v>
      </c>
      <c r="V18" s="13">
        <f t="shared" si="1"/>
        <v>284760</v>
      </c>
      <c r="W18" s="14">
        <f t="shared" si="2"/>
        <v>355950</v>
      </c>
    </row>
    <row r="19" spans="1:23" ht="47.25" x14ac:dyDescent="0.25">
      <c r="A19" s="10">
        <v>16</v>
      </c>
      <c r="B19" s="10"/>
      <c r="C19" s="10" t="s">
        <v>72</v>
      </c>
      <c r="D19" s="16" t="s">
        <v>73</v>
      </c>
      <c r="E19" s="10" t="s">
        <v>25</v>
      </c>
      <c r="F19" s="16" t="s">
        <v>449</v>
      </c>
      <c r="G19" s="10" t="s">
        <v>48</v>
      </c>
      <c r="H19" s="10"/>
      <c r="I19" s="10" t="s">
        <v>28</v>
      </c>
      <c r="J19" s="10"/>
      <c r="K19" s="10"/>
      <c r="L19" s="10"/>
      <c r="M19" s="10"/>
      <c r="N19" s="10"/>
      <c r="O19" s="10" t="s">
        <v>26</v>
      </c>
      <c r="P19" s="10"/>
      <c r="Q19" s="25">
        <v>187950</v>
      </c>
      <c r="R19" s="10">
        <v>120</v>
      </c>
      <c r="S19" s="10"/>
      <c r="T19" s="13">
        <v>22554000</v>
      </c>
      <c r="U19" s="13">
        <f t="shared" si="0"/>
        <v>225540</v>
      </c>
      <c r="V19" s="13">
        <f t="shared" si="1"/>
        <v>270648</v>
      </c>
      <c r="W19" s="14">
        <f t="shared" si="2"/>
        <v>338310</v>
      </c>
    </row>
    <row r="20" spans="1:23" ht="78.75" x14ac:dyDescent="0.25">
      <c r="A20" s="10">
        <v>17</v>
      </c>
      <c r="B20" s="10"/>
      <c r="C20" s="10" t="s">
        <v>74</v>
      </c>
      <c r="D20" s="16" t="s">
        <v>75</v>
      </c>
      <c r="E20" s="10" t="s">
        <v>76</v>
      </c>
      <c r="F20" s="16" t="s">
        <v>450</v>
      </c>
      <c r="G20" s="10" t="s">
        <v>77</v>
      </c>
      <c r="H20" s="10"/>
      <c r="I20" s="10" t="s">
        <v>28</v>
      </c>
      <c r="J20" s="10"/>
      <c r="K20" s="10"/>
      <c r="L20" s="10"/>
      <c r="M20" s="10"/>
      <c r="N20" s="10"/>
      <c r="O20" s="10" t="s">
        <v>26</v>
      </c>
      <c r="P20" s="10"/>
      <c r="Q20" s="25">
        <v>58800</v>
      </c>
      <c r="R20" s="10">
        <v>300</v>
      </c>
      <c r="S20" s="10"/>
      <c r="T20" s="13">
        <v>17640000</v>
      </c>
      <c r="U20" s="13">
        <f t="shared" si="0"/>
        <v>176400</v>
      </c>
      <c r="V20" s="13">
        <f t="shared" si="1"/>
        <v>211680</v>
      </c>
      <c r="W20" s="14">
        <f t="shared" si="2"/>
        <v>264600</v>
      </c>
    </row>
    <row r="21" spans="1:23" ht="78.75" x14ac:dyDescent="0.25">
      <c r="A21" s="10">
        <v>18</v>
      </c>
      <c r="B21" s="10"/>
      <c r="C21" s="10" t="s">
        <v>78</v>
      </c>
      <c r="D21" s="11" t="s">
        <v>79</v>
      </c>
      <c r="E21" s="12" t="s">
        <v>25</v>
      </c>
      <c r="F21" s="11" t="s">
        <v>451</v>
      </c>
      <c r="G21" s="12" t="s">
        <v>77</v>
      </c>
      <c r="H21" s="12"/>
      <c r="I21" s="12" t="s">
        <v>28</v>
      </c>
      <c r="J21" s="12"/>
      <c r="K21" s="12"/>
      <c r="L21" s="12"/>
      <c r="M21" s="12"/>
      <c r="N21" s="12"/>
      <c r="O21" s="10" t="s">
        <v>26</v>
      </c>
      <c r="P21" s="10"/>
      <c r="Q21" s="22">
        <v>252000</v>
      </c>
      <c r="R21" s="10">
        <v>300</v>
      </c>
      <c r="S21" s="10"/>
      <c r="T21" s="13">
        <v>75600000</v>
      </c>
      <c r="U21" s="13">
        <f t="shared" si="0"/>
        <v>756000</v>
      </c>
      <c r="V21" s="13">
        <f t="shared" si="1"/>
        <v>907200</v>
      </c>
      <c r="W21" s="14">
        <f t="shared" si="2"/>
        <v>1134000</v>
      </c>
    </row>
    <row r="22" spans="1:23" ht="47.25" x14ac:dyDescent="0.25">
      <c r="A22" s="10">
        <v>19</v>
      </c>
      <c r="B22" s="10"/>
      <c r="C22" s="10" t="s">
        <v>80</v>
      </c>
      <c r="D22" s="16" t="s">
        <v>81</v>
      </c>
      <c r="E22" s="10" t="s">
        <v>31</v>
      </c>
      <c r="F22" s="16" t="s">
        <v>452</v>
      </c>
      <c r="G22" s="10" t="s">
        <v>36</v>
      </c>
      <c r="H22" s="10"/>
      <c r="I22" s="10" t="s">
        <v>28</v>
      </c>
      <c r="J22" s="10"/>
      <c r="K22" s="10"/>
      <c r="L22" s="10"/>
      <c r="M22" s="10"/>
      <c r="N22" s="10"/>
      <c r="O22" s="10" t="s">
        <v>26</v>
      </c>
      <c r="P22" s="10"/>
      <c r="Q22" s="25">
        <v>120000</v>
      </c>
      <c r="R22" s="10">
        <v>150</v>
      </c>
      <c r="S22" s="10"/>
      <c r="T22" s="13">
        <v>18000000</v>
      </c>
      <c r="U22" s="13">
        <f t="shared" si="0"/>
        <v>180000</v>
      </c>
      <c r="V22" s="13">
        <f t="shared" si="1"/>
        <v>216000</v>
      </c>
      <c r="W22" s="14">
        <f t="shared" si="2"/>
        <v>270000</v>
      </c>
    </row>
    <row r="23" spans="1:23" ht="63" x14ac:dyDescent="0.25">
      <c r="A23" s="10">
        <v>20</v>
      </c>
      <c r="B23" s="10"/>
      <c r="C23" s="10" t="s">
        <v>82</v>
      </c>
      <c r="D23" s="16" t="s">
        <v>83</v>
      </c>
      <c r="E23" s="10" t="s">
        <v>58</v>
      </c>
      <c r="F23" s="16" t="s">
        <v>453</v>
      </c>
      <c r="G23" s="10" t="s">
        <v>84</v>
      </c>
      <c r="H23" s="10"/>
      <c r="I23" s="10" t="s">
        <v>28</v>
      </c>
      <c r="J23" s="10"/>
      <c r="K23" s="10"/>
      <c r="L23" s="10"/>
      <c r="M23" s="10"/>
      <c r="N23" s="10"/>
      <c r="O23" s="10" t="s">
        <v>26</v>
      </c>
      <c r="P23" s="10"/>
      <c r="Q23" s="25">
        <v>109000</v>
      </c>
      <c r="R23" s="10">
        <v>50</v>
      </c>
      <c r="S23" s="10"/>
      <c r="T23" s="13">
        <v>5450000</v>
      </c>
      <c r="U23" s="13">
        <f t="shared" si="0"/>
        <v>54500</v>
      </c>
      <c r="V23" s="13">
        <f t="shared" si="1"/>
        <v>65400</v>
      </c>
      <c r="W23" s="14">
        <f t="shared" si="2"/>
        <v>81750</v>
      </c>
    </row>
    <row r="24" spans="1:23" ht="63" x14ac:dyDescent="0.25">
      <c r="A24" s="10">
        <v>21</v>
      </c>
      <c r="B24" s="10"/>
      <c r="C24" s="10" t="s">
        <v>85</v>
      </c>
      <c r="D24" s="16" t="s">
        <v>86</v>
      </c>
      <c r="E24" s="10" t="s">
        <v>87</v>
      </c>
      <c r="F24" s="16" t="s">
        <v>454</v>
      </c>
      <c r="G24" s="10" t="s">
        <v>27</v>
      </c>
      <c r="H24" s="10"/>
      <c r="I24" s="10" t="s">
        <v>28</v>
      </c>
      <c r="J24" s="10"/>
      <c r="K24" s="10"/>
      <c r="L24" s="10"/>
      <c r="M24" s="10"/>
      <c r="N24" s="10"/>
      <c r="O24" s="10" t="s">
        <v>26</v>
      </c>
      <c r="P24" s="10"/>
      <c r="Q24" s="25">
        <v>1575000</v>
      </c>
      <c r="R24" s="10">
        <v>200</v>
      </c>
      <c r="S24" s="10"/>
      <c r="T24" s="13">
        <v>315000000</v>
      </c>
      <c r="U24" s="13">
        <f t="shared" si="0"/>
        <v>3150000</v>
      </c>
      <c r="V24" s="13">
        <f t="shared" si="1"/>
        <v>3780000</v>
      </c>
      <c r="W24" s="14">
        <f t="shared" si="2"/>
        <v>4725000</v>
      </c>
    </row>
    <row r="25" spans="1:23" ht="47.25" x14ac:dyDescent="0.25">
      <c r="A25" s="10">
        <v>22</v>
      </c>
      <c r="B25" s="10"/>
      <c r="C25" s="10" t="s">
        <v>88</v>
      </c>
      <c r="D25" s="16" t="s">
        <v>89</v>
      </c>
      <c r="E25" s="10" t="s">
        <v>31</v>
      </c>
      <c r="F25" s="16" t="s">
        <v>455</v>
      </c>
      <c r="G25" s="10" t="s">
        <v>90</v>
      </c>
      <c r="H25" s="10"/>
      <c r="I25" s="10" t="s">
        <v>55</v>
      </c>
      <c r="J25" s="10"/>
      <c r="K25" s="10"/>
      <c r="L25" s="10"/>
      <c r="M25" s="10"/>
      <c r="N25" s="10"/>
      <c r="O25" s="10" t="s">
        <v>26</v>
      </c>
      <c r="P25" s="10"/>
      <c r="Q25" s="25">
        <v>111300</v>
      </c>
      <c r="R25" s="10">
        <v>50</v>
      </c>
      <c r="S25" s="10"/>
      <c r="T25" s="13">
        <v>5565000</v>
      </c>
      <c r="U25" s="13">
        <f t="shared" si="0"/>
        <v>55650</v>
      </c>
      <c r="V25" s="13">
        <f t="shared" si="1"/>
        <v>66780</v>
      </c>
      <c r="W25" s="14">
        <f t="shared" si="2"/>
        <v>83475</v>
      </c>
    </row>
    <row r="26" spans="1:23" ht="78.75" x14ac:dyDescent="0.25">
      <c r="A26" s="10">
        <v>23</v>
      </c>
      <c r="B26" s="10"/>
      <c r="C26" s="10" t="s">
        <v>91</v>
      </c>
      <c r="D26" s="16" t="s">
        <v>92</v>
      </c>
      <c r="E26" s="10" t="s">
        <v>58</v>
      </c>
      <c r="F26" s="16" t="s">
        <v>456</v>
      </c>
      <c r="G26" s="10" t="s">
        <v>93</v>
      </c>
      <c r="H26" s="10"/>
      <c r="I26" s="10" t="s">
        <v>28</v>
      </c>
      <c r="J26" s="10"/>
      <c r="K26" s="10"/>
      <c r="L26" s="10"/>
      <c r="M26" s="10"/>
      <c r="N26" s="10"/>
      <c r="O26" s="10" t="s">
        <v>26</v>
      </c>
      <c r="P26" s="10"/>
      <c r="Q26" s="25">
        <v>126000</v>
      </c>
      <c r="R26" s="10">
        <v>120</v>
      </c>
      <c r="S26" s="10"/>
      <c r="T26" s="13">
        <v>15120000</v>
      </c>
      <c r="U26" s="13">
        <f t="shared" si="0"/>
        <v>151200</v>
      </c>
      <c r="V26" s="13">
        <f t="shared" si="1"/>
        <v>181440</v>
      </c>
      <c r="W26" s="14">
        <f t="shared" si="2"/>
        <v>226800</v>
      </c>
    </row>
    <row r="27" spans="1:23" ht="78.75" x14ac:dyDescent="0.25">
      <c r="A27" s="10">
        <v>24</v>
      </c>
      <c r="B27" s="10"/>
      <c r="C27" s="10" t="s">
        <v>94</v>
      </c>
      <c r="D27" s="16" t="s">
        <v>95</v>
      </c>
      <c r="E27" s="10" t="s">
        <v>96</v>
      </c>
      <c r="F27" s="16" t="s">
        <v>457</v>
      </c>
      <c r="G27" s="10" t="s">
        <v>97</v>
      </c>
      <c r="H27" s="10"/>
      <c r="I27" s="10" t="s">
        <v>28</v>
      </c>
      <c r="J27" s="10"/>
      <c r="K27" s="10"/>
      <c r="L27" s="10"/>
      <c r="M27" s="10"/>
      <c r="N27" s="10"/>
      <c r="O27" s="10" t="s">
        <v>26</v>
      </c>
      <c r="P27" s="10"/>
      <c r="Q27" s="25">
        <v>112000</v>
      </c>
      <c r="R27" s="10">
        <v>200</v>
      </c>
      <c r="S27" s="10"/>
      <c r="T27" s="13">
        <v>22400000</v>
      </c>
      <c r="U27" s="13">
        <f t="shared" si="0"/>
        <v>224000</v>
      </c>
      <c r="V27" s="13">
        <f t="shared" si="1"/>
        <v>268800</v>
      </c>
      <c r="W27" s="14">
        <f t="shared" si="2"/>
        <v>336000</v>
      </c>
    </row>
    <row r="28" spans="1:23" ht="63" x14ac:dyDescent="0.25">
      <c r="A28" s="10">
        <v>25</v>
      </c>
      <c r="B28" s="10"/>
      <c r="C28" s="10" t="s">
        <v>98</v>
      </c>
      <c r="D28" s="16" t="s">
        <v>99</v>
      </c>
      <c r="E28" s="10" t="s">
        <v>100</v>
      </c>
      <c r="F28" s="16" t="s">
        <v>458</v>
      </c>
      <c r="G28" s="10" t="s">
        <v>36</v>
      </c>
      <c r="H28" s="10"/>
      <c r="I28" s="10" t="s">
        <v>28</v>
      </c>
      <c r="J28" s="10"/>
      <c r="K28" s="10"/>
      <c r="L28" s="10"/>
      <c r="M28" s="10"/>
      <c r="N28" s="10"/>
      <c r="O28" s="10" t="s">
        <v>26</v>
      </c>
      <c r="P28" s="10"/>
      <c r="Q28" s="25">
        <v>89250</v>
      </c>
      <c r="R28" s="10">
        <v>50</v>
      </c>
      <c r="S28" s="10"/>
      <c r="T28" s="13">
        <v>4462500</v>
      </c>
      <c r="U28" s="13">
        <f t="shared" si="0"/>
        <v>44625</v>
      </c>
      <c r="V28" s="13">
        <f t="shared" si="1"/>
        <v>53550</v>
      </c>
      <c r="W28" s="14">
        <f t="shared" si="2"/>
        <v>66937.5</v>
      </c>
    </row>
    <row r="29" spans="1:23" ht="78.75" x14ac:dyDescent="0.25">
      <c r="A29" s="10">
        <v>26</v>
      </c>
      <c r="B29" s="10"/>
      <c r="C29" s="10" t="s">
        <v>101</v>
      </c>
      <c r="D29" s="16" t="s">
        <v>102</v>
      </c>
      <c r="E29" s="10" t="s">
        <v>25</v>
      </c>
      <c r="F29" s="16" t="s">
        <v>459</v>
      </c>
      <c r="G29" s="10" t="s">
        <v>27</v>
      </c>
      <c r="H29" s="10"/>
      <c r="I29" s="10" t="s">
        <v>28</v>
      </c>
      <c r="J29" s="10"/>
      <c r="K29" s="10"/>
      <c r="L29" s="10"/>
      <c r="M29" s="10"/>
      <c r="N29" s="10"/>
      <c r="O29" s="10" t="s">
        <v>26</v>
      </c>
      <c r="P29" s="10"/>
      <c r="Q29" s="25">
        <v>867300</v>
      </c>
      <c r="R29" s="10">
        <v>300</v>
      </c>
      <c r="S29" s="10"/>
      <c r="T29" s="13">
        <v>260190000</v>
      </c>
      <c r="U29" s="13">
        <f t="shared" si="0"/>
        <v>2601900</v>
      </c>
      <c r="V29" s="13">
        <f t="shared" si="1"/>
        <v>3122280</v>
      </c>
      <c r="W29" s="14">
        <f t="shared" si="2"/>
        <v>3902850</v>
      </c>
    </row>
    <row r="30" spans="1:23" ht="47.25" x14ac:dyDescent="0.25">
      <c r="A30" s="10">
        <v>27</v>
      </c>
      <c r="B30" s="10"/>
      <c r="C30" s="10" t="s">
        <v>103</v>
      </c>
      <c r="D30" s="11" t="s">
        <v>104</v>
      </c>
      <c r="E30" s="12" t="s">
        <v>35</v>
      </c>
      <c r="F30" s="11" t="s">
        <v>460</v>
      </c>
      <c r="G30" s="12" t="s">
        <v>36</v>
      </c>
      <c r="H30" s="12"/>
      <c r="I30" s="12" t="s">
        <v>28</v>
      </c>
      <c r="J30" s="12"/>
      <c r="K30" s="12"/>
      <c r="L30" s="12"/>
      <c r="M30" s="12"/>
      <c r="N30" s="12"/>
      <c r="O30" s="10" t="s">
        <v>26</v>
      </c>
      <c r="P30" s="10"/>
      <c r="Q30" s="22">
        <v>102900</v>
      </c>
      <c r="R30" s="10">
        <v>50</v>
      </c>
      <c r="S30" s="10"/>
      <c r="T30" s="13">
        <v>5145000</v>
      </c>
      <c r="U30" s="13">
        <f t="shared" si="0"/>
        <v>51450</v>
      </c>
      <c r="V30" s="13">
        <f t="shared" si="1"/>
        <v>61740</v>
      </c>
      <c r="W30" s="14">
        <f t="shared" si="2"/>
        <v>77175</v>
      </c>
    </row>
    <row r="31" spans="1:23" ht="47.25" x14ac:dyDescent="0.25">
      <c r="A31" s="10">
        <v>28</v>
      </c>
      <c r="B31" s="10"/>
      <c r="C31" s="10" t="s">
        <v>105</v>
      </c>
      <c r="D31" s="16" t="s">
        <v>106</v>
      </c>
      <c r="E31" s="10" t="s">
        <v>107</v>
      </c>
      <c r="F31" s="16" t="s">
        <v>461</v>
      </c>
      <c r="G31" s="10" t="s">
        <v>108</v>
      </c>
      <c r="H31" s="10"/>
      <c r="I31" s="10" t="s">
        <v>28</v>
      </c>
      <c r="J31" s="10"/>
      <c r="K31" s="10"/>
      <c r="L31" s="10"/>
      <c r="M31" s="10"/>
      <c r="N31" s="10"/>
      <c r="O31" s="10" t="s">
        <v>26</v>
      </c>
      <c r="P31" s="10"/>
      <c r="Q31" s="25">
        <v>152250</v>
      </c>
      <c r="R31" s="10">
        <v>200</v>
      </c>
      <c r="S31" s="10"/>
      <c r="T31" s="13">
        <v>30450000</v>
      </c>
      <c r="U31" s="13">
        <f t="shared" si="0"/>
        <v>304500</v>
      </c>
      <c r="V31" s="13">
        <f t="shared" si="1"/>
        <v>365400</v>
      </c>
      <c r="W31" s="14">
        <f t="shared" si="2"/>
        <v>456750</v>
      </c>
    </row>
    <row r="32" spans="1:23" ht="78.75" x14ac:dyDescent="0.25">
      <c r="A32" s="10">
        <v>29</v>
      </c>
      <c r="B32" s="10"/>
      <c r="C32" s="10" t="s">
        <v>109</v>
      </c>
      <c r="D32" s="16" t="s">
        <v>110</v>
      </c>
      <c r="E32" s="10" t="s">
        <v>25</v>
      </c>
      <c r="F32" s="16" t="s">
        <v>462</v>
      </c>
      <c r="G32" s="10" t="s">
        <v>36</v>
      </c>
      <c r="H32" s="10"/>
      <c r="I32" s="10" t="s">
        <v>28</v>
      </c>
      <c r="J32" s="10"/>
      <c r="K32" s="10"/>
      <c r="L32" s="10"/>
      <c r="M32" s="10"/>
      <c r="N32" s="10"/>
      <c r="O32" s="10" t="s">
        <v>26</v>
      </c>
      <c r="P32" s="10"/>
      <c r="Q32" s="25">
        <v>780000</v>
      </c>
      <c r="R32" s="10">
        <v>250</v>
      </c>
      <c r="S32" s="10"/>
      <c r="T32" s="13">
        <v>195000000</v>
      </c>
      <c r="U32" s="13">
        <f t="shared" si="0"/>
        <v>1950000</v>
      </c>
      <c r="V32" s="13">
        <f t="shared" si="1"/>
        <v>2340000</v>
      </c>
      <c r="W32" s="14">
        <f t="shared" si="2"/>
        <v>2925000</v>
      </c>
    </row>
    <row r="33" spans="1:23" ht="63" x14ac:dyDescent="0.25">
      <c r="A33" s="10">
        <v>30</v>
      </c>
      <c r="B33" s="10"/>
      <c r="C33" s="10" t="s">
        <v>111</v>
      </c>
      <c r="D33" s="16" t="s">
        <v>112</v>
      </c>
      <c r="E33" s="10" t="s">
        <v>67</v>
      </c>
      <c r="F33" s="16" t="s">
        <v>463</v>
      </c>
      <c r="G33" s="10" t="s">
        <v>77</v>
      </c>
      <c r="H33" s="10"/>
      <c r="I33" s="10" t="s">
        <v>28</v>
      </c>
      <c r="J33" s="10"/>
      <c r="K33" s="10"/>
      <c r="L33" s="10"/>
      <c r="M33" s="10"/>
      <c r="N33" s="10"/>
      <c r="O33" s="10" t="s">
        <v>26</v>
      </c>
      <c r="P33" s="10"/>
      <c r="Q33" s="25">
        <v>160000</v>
      </c>
      <c r="R33" s="10">
        <v>200</v>
      </c>
      <c r="S33" s="10"/>
      <c r="T33" s="13">
        <v>32000000</v>
      </c>
      <c r="U33" s="13">
        <f t="shared" si="0"/>
        <v>320000</v>
      </c>
      <c r="V33" s="13">
        <f t="shared" si="1"/>
        <v>384000</v>
      </c>
      <c r="W33" s="14">
        <f t="shared" si="2"/>
        <v>480000</v>
      </c>
    </row>
    <row r="34" spans="1:23" ht="63" x14ac:dyDescent="0.25">
      <c r="A34" s="10">
        <v>31</v>
      </c>
      <c r="B34" s="10"/>
      <c r="C34" s="10" t="s">
        <v>113</v>
      </c>
      <c r="D34" s="16" t="s">
        <v>114</v>
      </c>
      <c r="E34" s="10" t="s">
        <v>42</v>
      </c>
      <c r="F34" s="16" t="s">
        <v>464</v>
      </c>
      <c r="G34" s="10" t="s">
        <v>77</v>
      </c>
      <c r="H34" s="10"/>
      <c r="I34" s="10" t="s">
        <v>28</v>
      </c>
      <c r="J34" s="10"/>
      <c r="K34" s="10"/>
      <c r="L34" s="10"/>
      <c r="M34" s="10"/>
      <c r="N34" s="10"/>
      <c r="O34" s="10" t="s">
        <v>26</v>
      </c>
      <c r="P34" s="10"/>
      <c r="Q34" s="25">
        <v>651000</v>
      </c>
      <c r="R34" s="10">
        <v>200</v>
      </c>
      <c r="S34" s="10"/>
      <c r="T34" s="13">
        <v>130200000</v>
      </c>
      <c r="U34" s="13">
        <f t="shared" si="0"/>
        <v>1302000</v>
      </c>
      <c r="V34" s="13">
        <f t="shared" si="1"/>
        <v>1562400</v>
      </c>
      <c r="W34" s="14">
        <f t="shared" si="2"/>
        <v>1953000</v>
      </c>
    </row>
    <row r="35" spans="1:23" ht="47.25" x14ac:dyDescent="0.25">
      <c r="A35" s="10">
        <v>32</v>
      </c>
      <c r="B35" s="10"/>
      <c r="C35" s="10" t="s">
        <v>115</v>
      </c>
      <c r="D35" s="11" t="s">
        <v>116</v>
      </c>
      <c r="E35" s="12" t="s">
        <v>67</v>
      </c>
      <c r="F35" s="11" t="s">
        <v>465</v>
      </c>
      <c r="G35" s="12" t="s">
        <v>48</v>
      </c>
      <c r="H35" s="12"/>
      <c r="I35" s="12" t="s">
        <v>28</v>
      </c>
      <c r="J35" s="12"/>
      <c r="K35" s="12"/>
      <c r="L35" s="12"/>
      <c r="M35" s="12"/>
      <c r="N35" s="12"/>
      <c r="O35" s="10" t="s">
        <v>26</v>
      </c>
      <c r="P35" s="10"/>
      <c r="Q35" s="22">
        <v>230000</v>
      </c>
      <c r="R35" s="10">
        <v>25</v>
      </c>
      <c r="S35" s="10"/>
      <c r="T35" s="13">
        <v>5750000</v>
      </c>
      <c r="U35" s="13">
        <f t="shared" si="0"/>
        <v>57500</v>
      </c>
      <c r="V35" s="13">
        <f t="shared" si="1"/>
        <v>69000</v>
      </c>
      <c r="W35" s="14">
        <f t="shared" si="2"/>
        <v>86250</v>
      </c>
    </row>
    <row r="36" spans="1:23" ht="47.25" x14ac:dyDescent="0.25">
      <c r="A36" s="10">
        <v>33</v>
      </c>
      <c r="B36" s="10"/>
      <c r="C36" s="10" t="s">
        <v>117</v>
      </c>
      <c r="D36" s="16" t="s">
        <v>118</v>
      </c>
      <c r="E36" s="10" t="s">
        <v>39</v>
      </c>
      <c r="F36" s="16" t="s">
        <v>466</v>
      </c>
      <c r="G36" s="10" t="s">
        <v>36</v>
      </c>
      <c r="H36" s="10"/>
      <c r="I36" s="10" t="s">
        <v>28</v>
      </c>
      <c r="J36" s="10"/>
      <c r="K36" s="10"/>
      <c r="L36" s="10"/>
      <c r="M36" s="10"/>
      <c r="N36" s="10"/>
      <c r="O36" s="10" t="s">
        <v>26</v>
      </c>
      <c r="P36" s="10"/>
      <c r="Q36" s="25">
        <v>699300</v>
      </c>
      <c r="R36" s="10">
        <v>10</v>
      </c>
      <c r="S36" s="10"/>
      <c r="T36" s="13">
        <v>6993000</v>
      </c>
      <c r="U36" s="13">
        <f t="shared" si="0"/>
        <v>69930</v>
      </c>
      <c r="V36" s="13">
        <f t="shared" si="1"/>
        <v>83916</v>
      </c>
      <c r="W36" s="14">
        <f t="shared" si="2"/>
        <v>104895</v>
      </c>
    </row>
    <row r="37" spans="1:23" ht="47.25" x14ac:dyDescent="0.25">
      <c r="A37" s="10">
        <v>34</v>
      </c>
      <c r="B37" s="10"/>
      <c r="C37" s="10" t="s">
        <v>119</v>
      </c>
      <c r="D37" s="16" t="s">
        <v>120</v>
      </c>
      <c r="E37" s="10" t="s">
        <v>58</v>
      </c>
      <c r="F37" s="16" t="s">
        <v>467</v>
      </c>
      <c r="G37" s="10" t="s">
        <v>36</v>
      </c>
      <c r="H37" s="10"/>
      <c r="I37" s="10" t="s">
        <v>55</v>
      </c>
      <c r="J37" s="10"/>
      <c r="K37" s="10"/>
      <c r="L37" s="10"/>
      <c r="M37" s="10"/>
      <c r="N37" s="10"/>
      <c r="O37" s="10" t="s">
        <v>26</v>
      </c>
      <c r="P37" s="10"/>
      <c r="Q37" s="25">
        <v>385350</v>
      </c>
      <c r="R37" s="10">
        <v>15</v>
      </c>
      <c r="S37" s="10"/>
      <c r="T37" s="13">
        <v>5780250</v>
      </c>
      <c r="U37" s="13">
        <f t="shared" si="0"/>
        <v>57802.5</v>
      </c>
      <c r="V37" s="13">
        <f t="shared" si="1"/>
        <v>69363</v>
      </c>
      <c r="W37" s="14">
        <f t="shared" si="2"/>
        <v>86703.75</v>
      </c>
    </row>
    <row r="38" spans="1:23" ht="31.5" x14ac:dyDescent="0.25">
      <c r="A38" s="10">
        <v>35</v>
      </c>
      <c r="B38" s="10"/>
      <c r="C38" s="10" t="s">
        <v>121</v>
      </c>
      <c r="D38" s="16" t="s">
        <v>122</v>
      </c>
      <c r="E38" s="10" t="s">
        <v>58</v>
      </c>
      <c r="F38" s="16" t="s">
        <v>468</v>
      </c>
      <c r="G38" s="10" t="s">
        <v>84</v>
      </c>
      <c r="H38" s="10"/>
      <c r="I38" s="10" t="s">
        <v>28</v>
      </c>
      <c r="J38" s="10"/>
      <c r="K38" s="10"/>
      <c r="L38" s="10"/>
      <c r="M38" s="10"/>
      <c r="N38" s="10"/>
      <c r="O38" s="10" t="s">
        <v>26</v>
      </c>
      <c r="P38" s="10"/>
      <c r="Q38" s="25">
        <v>218400</v>
      </c>
      <c r="R38" s="10">
        <v>5</v>
      </c>
      <c r="S38" s="10"/>
      <c r="T38" s="13">
        <v>1092000</v>
      </c>
      <c r="U38" s="13">
        <f t="shared" si="0"/>
        <v>10920</v>
      </c>
      <c r="V38" s="13">
        <f t="shared" si="1"/>
        <v>13104</v>
      </c>
      <c r="W38" s="14">
        <f t="shared" si="2"/>
        <v>16380</v>
      </c>
    </row>
    <row r="39" spans="1:23" ht="47.25" x14ac:dyDescent="0.25">
      <c r="A39" s="10">
        <v>36</v>
      </c>
      <c r="B39" s="10"/>
      <c r="C39" s="10" t="s">
        <v>123</v>
      </c>
      <c r="D39" s="16" t="s">
        <v>124</v>
      </c>
      <c r="E39" s="10" t="s">
        <v>125</v>
      </c>
      <c r="F39" s="16" t="s">
        <v>469</v>
      </c>
      <c r="G39" s="10" t="s">
        <v>27</v>
      </c>
      <c r="H39" s="10"/>
      <c r="I39" s="10" t="s">
        <v>28</v>
      </c>
      <c r="J39" s="10"/>
      <c r="K39" s="10"/>
      <c r="L39" s="10"/>
      <c r="M39" s="10"/>
      <c r="N39" s="10"/>
      <c r="O39" s="10" t="s">
        <v>26</v>
      </c>
      <c r="P39" s="10"/>
      <c r="Q39" s="25">
        <v>198450</v>
      </c>
      <c r="R39" s="10">
        <v>20</v>
      </c>
      <c r="S39" s="10"/>
      <c r="T39" s="13">
        <v>3969000</v>
      </c>
      <c r="U39" s="13">
        <f t="shared" si="0"/>
        <v>39690</v>
      </c>
      <c r="V39" s="13">
        <f t="shared" si="1"/>
        <v>47628</v>
      </c>
      <c r="W39" s="14">
        <f t="shared" si="2"/>
        <v>59535</v>
      </c>
    </row>
    <row r="40" spans="1:23" ht="31.5" x14ac:dyDescent="0.25">
      <c r="A40" s="10">
        <v>37</v>
      </c>
      <c r="B40" s="10"/>
      <c r="C40" s="10" t="s">
        <v>126</v>
      </c>
      <c r="D40" s="16" t="s">
        <v>127</v>
      </c>
      <c r="E40" s="10" t="s">
        <v>128</v>
      </c>
      <c r="F40" s="16" t="s">
        <v>470</v>
      </c>
      <c r="G40" s="10" t="s">
        <v>48</v>
      </c>
      <c r="H40" s="10"/>
      <c r="I40" s="10" t="s">
        <v>28</v>
      </c>
      <c r="J40" s="10"/>
      <c r="K40" s="10"/>
      <c r="L40" s="10"/>
      <c r="M40" s="10"/>
      <c r="N40" s="10"/>
      <c r="O40" s="10" t="s">
        <v>26</v>
      </c>
      <c r="P40" s="10"/>
      <c r="Q40" s="25">
        <v>118650</v>
      </c>
      <c r="R40" s="10">
        <v>200</v>
      </c>
      <c r="S40" s="10"/>
      <c r="T40" s="13">
        <v>23730000</v>
      </c>
      <c r="U40" s="13">
        <f t="shared" si="0"/>
        <v>237300</v>
      </c>
      <c r="V40" s="13">
        <f t="shared" si="1"/>
        <v>284760</v>
      </c>
      <c r="W40" s="14">
        <f t="shared" si="2"/>
        <v>355950</v>
      </c>
    </row>
    <row r="41" spans="1:23" ht="63" x14ac:dyDescent="0.25">
      <c r="A41" s="10">
        <v>38</v>
      </c>
      <c r="B41" s="10"/>
      <c r="C41" s="10" t="s">
        <v>129</v>
      </c>
      <c r="D41" s="16" t="s">
        <v>130</v>
      </c>
      <c r="E41" s="10" t="s">
        <v>31</v>
      </c>
      <c r="F41" s="16" t="s">
        <v>471</v>
      </c>
      <c r="G41" s="10" t="s">
        <v>36</v>
      </c>
      <c r="H41" s="10"/>
      <c r="I41" s="10" t="s">
        <v>28</v>
      </c>
      <c r="J41" s="10"/>
      <c r="K41" s="10"/>
      <c r="L41" s="10"/>
      <c r="M41" s="10"/>
      <c r="N41" s="10"/>
      <c r="O41" s="10" t="s">
        <v>26</v>
      </c>
      <c r="P41" s="10"/>
      <c r="Q41" s="25">
        <v>102900</v>
      </c>
      <c r="R41" s="10">
        <v>10</v>
      </c>
      <c r="S41" s="10"/>
      <c r="T41" s="13">
        <v>1029000</v>
      </c>
      <c r="U41" s="13">
        <f t="shared" si="0"/>
        <v>10290</v>
      </c>
      <c r="V41" s="13">
        <f t="shared" si="1"/>
        <v>12348</v>
      </c>
      <c r="W41" s="14">
        <f t="shared" si="2"/>
        <v>15435</v>
      </c>
    </row>
    <row r="42" spans="1:23" ht="47.25" x14ac:dyDescent="0.25">
      <c r="A42" s="10">
        <v>39</v>
      </c>
      <c r="B42" s="10"/>
      <c r="C42" s="10" t="s">
        <v>131</v>
      </c>
      <c r="D42" s="16" t="s">
        <v>132</v>
      </c>
      <c r="E42" s="10" t="s">
        <v>31</v>
      </c>
      <c r="F42" s="16" t="s">
        <v>472</v>
      </c>
      <c r="G42" s="10" t="s">
        <v>36</v>
      </c>
      <c r="H42" s="10"/>
      <c r="I42" s="10" t="s">
        <v>28</v>
      </c>
      <c r="J42" s="10"/>
      <c r="K42" s="10"/>
      <c r="L42" s="10"/>
      <c r="M42" s="10"/>
      <c r="N42" s="10"/>
      <c r="O42" s="10" t="s">
        <v>26</v>
      </c>
      <c r="P42" s="10"/>
      <c r="Q42" s="25">
        <v>173250</v>
      </c>
      <c r="R42" s="10">
        <v>150</v>
      </c>
      <c r="S42" s="10"/>
      <c r="T42" s="13">
        <v>25987500</v>
      </c>
      <c r="U42" s="13">
        <f t="shared" si="0"/>
        <v>259875</v>
      </c>
      <c r="V42" s="13">
        <f t="shared" si="1"/>
        <v>311850</v>
      </c>
      <c r="W42" s="14">
        <f t="shared" si="2"/>
        <v>389812.5</v>
      </c>
    </row>
    <row r="43" spans="1:23" ht="47.25" x14ac:dyDescent="0.25">
      <c r="A43" s="10">
        <v>40</v>
      </c>
      <c r="B43" s="10"/>
      <c r="C43" s="10" t="s">
        <v>133</v>
      </c>
      <c r="D43" s="16" t="s">
        <v>134</v>
      </c>
      <c r="E43" s="10" t="s">
        <v>31</v>
      </c>
      <c r="F43" s="16" t="s">
        <v>473</v>
      </c>
      <c r="G43" s="10" t="s">
        <v>36</v>
      </c>
      <c r="H43" s="10"/>
      <c r="I43" s="10" t="s">
        <v>28</v>
      </c>
      <c r="J43" s="10"/>
      <c r="K43" s="10"/>
      <c r="L43" s="10"/>
      <c r="M43" s="10"/>
      <c r="N43" s="10"/>
      <c r="O43" s="10" t="s">
        <v>26</v>
      </c>
      <c r="P43" s="10"/>
      <c r="Q43" s="25">
        <v>102900</v>
      </c>
      <c r="R43" s="10">
        <v>120</v>
      </c>
      <c r="S43" s="10"/>
      <c r="T43" s="13">
        <v>12348000</v>
      </c>
      <c r="U43" s="13">
        <f t="shared" si="0"/>
        <v>123480</v>
      </c>
      <c r="V43" s="13">
        <f t="shared" si="1"/>
        <v>148176</v>
      </c>
      <c r="W43" s="14">
        <f t="shared" si="2"/>
        <v>185220</v>
      </c>
    </row>
    <row r="44" spans="1:23" ht="47.25" x14ac:dyDescent="0.25">
      <c r="A44" s="10">
        <v>41</v>
      </c>
      <c r="B44" s="10"/>
      <c r="C44" s="10" t="s">
        <v>135</v>
      </c>
      <c r="D44" s="16" t="s">
        <v>136</v>
      </c>
      <c r="E44" s="10" t="s">
        <v>137</v>
      </c>
      <c r="F44" s="16" t="s">
        <v>474</v>
      </c>
      <c r="G44" s="10" t="s">
        <v>138</v>
      </c>
      <c r="H44" s="10"/>
      <c r="I44" s="10" t="s">
        <v>28</v>
      </c>
      <c r="J44" s="10"/>
      <c r="K44" s="10"/>
      <c r="L44" s="10"/>
      <c r="M44" s="10"/>
      <c r="N44" s="10"/>
      <c r="O44" s="10" t="s">
        <v>26</v>
      </c>
      <c r="P44" s="10"/>
      <c r="Q44" s="25">
        <v>748650</v>
      </c>
      <c r="R44" s="10">
        <v>150</v>
      </c>
      <c r="S44" s="10"/>
      <c r="T44" s="13">
        <v>112297500</v>
      </c>
      <c r="U44" s="13">
        <f t="shared" si="0"/>
        <v>1122975</v>
      </c>
      <c r="V44" s="13">
        <f t="shared" si="1"/>
        <v>1347570</v>
      </c>
      <c r="W44" s="14">
        <f t="shared" si="2"/>
        <v>1684462.5</v>
      </c>
    </row>
    <row r="45" spans="1:23" ht="47.25" x14ac:dyDescent="0.25">
      <c r="A45" s="10">
        <v>42</v>
      </c>
      <c r="B45" s="10"/>
      <c r="C45" s="10" t="s">
        <v>139</v>
      </c>
      <c r="D45" s="16" t="s">
        <v>140</v>
      </c>
      <c r="E45" s="10" t="s">
        <v>58</v>
      </c>
      <c r="F45" s="16" t="s">
        <v>475</v>
      </c>
      <c r="G45" s="10" t="s">
        <v>138</v>
      </c>
      <c r="H45" s="10"/>
      <c r="I45" s="10" t="s">
        <v>28</v>
      </c>
      <c r="J45" s="10"/>
      <c r="K45" s="10"/>
      <c r="L45" s="10"/>
      <c r="M45" s="10"/>
      <c r="N45" s="10"/>
      <c r="O45" s="10" t="s">
        <v>26</v>
      </c>
      <c r="P45" s="10"/>
      <c r="Q45" s="25">
        <v>729750</v>
      </c>
      <c r="R45" s="10">
        <v>50</v>
      </c>
      <c r="S45" s="10"/>
      <c r="T45" s="13">
        <v>36487500</v>
      </c>
      <c r="U45" s="13">
        <f t="shared" si="0"/>
        <v>364875</v>
      </c>
      <c r="V45" s="13">
        <f t="shared" si="1"/>
        <v>437850</v>
      </c>
      <c r="W45" s="14">
        <f t="shared" si="2"/>
        <v>547312.5</v>
      </c>
    </row>
    <row r="46" spans="1:23" ht="31.5" x14ac:dyDescent="0.25">
      <c r="A46" s="10">
        <v>43</v>
      </c>
      <c r="B46" s="10"/>
      <c r="C46" s="10" t="s">
        <v>141</v>
      </c>
      <c r="D46" s="16" t="s">
        <v>142</v>
      </c>
      <c r="E46" s="10" t="s">
        <v>31</v>
      </c>
      <c r="F46" s="16" t="s">
        <v>476</v>
      </c>
      <c r="G46" s="10" t="s">
        <v>36</v>
      </c>
      <c r="H46" s="10"/>
      <c r="I46" s="10" t="s">
        <v>28</v>
      </c>
      <c r="J46" s="10"/>
      <c r="K46" s="10"/>
      <c r="L46" s="10"/>
      <c r="M46" s="10"/>
      <c r="N46" s="10"/>
      <c r="O46" s="10" t="s">
        <v>26</v>
      </c>
      <c r="P46" s="10"/>
      <c r="Q46" s="25">
        <v>136500</v>
      </c>
      <c r="R46" s="10">
        <v>50</v>
      </c>
      <c r="S46" s="10"/>
      <c r="T46" s="13">
        <v>6825000</v>
      </c>
      <c r="U46" s="13">
        <f t="shared" si="0"/>
        <v>68250</v>
      </c>
      <c r="V46" s="13">
        <f t="shared" si="1"/>
        <v>81900</v>
      </c>
      <c r="W46" s="14">
        <f t="shared" si="2"/>
        <v>102375</v>
      </c>
    </row>
    <row r="47" spans="1:23" ht="47.25" x14ac:dyDescent="0.25">
      <c r="A47" s="10">
        <v>44</v>
      </c>
      <c r="B47" s="10"/>
      <c r="C47" s="10" t="s">
        <v>143</v>
      </c>
      <c r="D47" s="16" t="s">
        <v>144</v>
      </c>
      <c r="E47" s="10" t="s">
        <v>67</v>
      </c>
      <c r="F47" s="16" t="s">
        <v>477</v>
      </c>
      <c r="G47" s="10" t="s">
        <v>77</v>
      </c>
      <c r="H47" s="10"/>
      <c r="I47" s="10" t="s">
        <v>28</v>
      </c>
      <c r="J47" s="10"/>
      <c r="K47" s="10"/>
      <c r="L47" s="10"/>
      <c r="M47" s="10"/>
      <c r="N47" s="10"/>
      <c r="O47" s="10" t="s">
        <v>26</v>
      </c>
      <c r="P47" s="10"/>
      <c r="Q47" s="25">
        <v>122850</v>
      </c>
      <c r="R47" s="10">
        <v>250</v>
      </c>
      <c r="S47" s="10"/>
      <c r="T47" s="13">
        <v>30712500</v>
      </c>
      <c r="U47" s="13">
        <f t="shared" si="0"/>
        <v>307125</v>
      </c>
      <c r="V47" s="13">
        <f t="shared" si="1"/>
        <v>368550</v>
      </c>
      <c r="W47" s="14">
        <f t="shared" si="2"/>
        <v>460687.5</v>
      </c>
    </row>
    <row r="48" spans="1:23" ht="47.25" x14ac:dyDescent="0.25">
      <c r="A48" s="10">
        <v>45</v>
      </c>
      <c r="B48" s="10"/>
      <c r="C48" s="10" t="s">
        <v>145</v>
      </c>
      <c r="D48" s="16" t="s">
        <v>146</v>
      </c>
      <c r="E48" s="10" t="s">
        <v>45</v>
      </c>
      <c r="F48" s="16" t="s">
        <v>478</v>
      </c>
      <c r="G48" s="10" t="s">
        <v>147</v>
      </c>
      <c r="H48" s="10"/>
      <c r="I48" s="10" t="s">
        <v>28</v>
      </c>
      <c r="J48" s="10"/>
      <c r="K48" s="10"/>
      <c r="L48" s="10"/>
      <c r="M48" s="10"/>
      <c r="N48" s="10"/>
      <c r="O48" s="10" t="s">
        <v>26</v>
      </c>
      <c r="P48" s="10"/>
      <c r="Q48" s="25">
        <v>131250</v>
      </c>
      <c r="R48" s="10">
        <v>20</v>
      </c>
      <c r="S48" s="10"/>
      <c r="T48" s="13">
        <v>2625000</v>
      </c>
      <c r="U48" s="13">
        <f t="shared" si="0"/>
        <v>26250</v>
      </c>
      <c r="V48" s="13">
        <f t="shared" si="1"/>
        <v>31500</v>
      </c>
      <c r="W48" s="14">
        <f t="shared" si="2"/>
        <v>39375</v>
      </c>
    </row>
    <row r="49" spans="1:23" ht="47.25" x14ac:dyDescent="0.25">
      <c r="A49" s="10">
        <v>46</v>
      </c>
      <c r="B49" s="10"/>
      <c r="C49" s="10" t="s">
        <v>148</v>
      </c>
      <c r="D49" s="11" t="s">
        <v>149</v>
      </c>
      <c r="E49" s="12" t="s">
        <v>58</v>
      </c>
      <c r="F49" s="11" t="s">
        <v>479</v>
      </c>
      <c r="G49" s="12" t="s">
        <v>150</v>
      </c>
      <c r="H49" s="12"/>
      <c r="I49" s="12" t="s">
        <v>28</v>
      </c>
      <c r="J49" s="12"/>
      <c r="K49" s="12"/>
      <c r="L49" s="12"/>
      <c r="M49" s="12"/>
      <c r="N49" s="12"/>
      <c r="O49" s="10" t="s">
        <v>26</v>
      </c>
      <c r="P49" s="10"/>
      <c r="Q49" s="22">
        <v>378000</v>
      </c>
      <c r="R49" s="10">
        <v>50</v>
      </c>
      <c r="S49" s="10"/>
      <c r="T49" s="13">
        <v>18900000</v>
      </c>
      <c r="U49" s="13">
        <f t="shared" si="0"/>
        <v>189000</v>
      </c>
      <c r="V49" s="13">
        <f t="shared" si="1"/>
        <v>226800</v>
      </c>
      <c r="W49" s="14">
        <f t="shared" si="2"/>
        <v>283500</v>
      </c>
    </row>
    <row r="50" spans="1:23" ht="47.25" x14ac:dyDescent="0.25">
      <c r="A50" s="10">
        <v>47</v>
      </c>
      <c r="B50" s="10"/>
      <c r="C50" s="10" t="s">
        <v>151</v>
      </c>
      <c r="D50" s="16" t="s">
        <v>152</v>
      </c>
      <c r="E50" s="10" t="s">
        <v>31</v>
      </c>
      <c r="F50" s="16" t="s">
        <v>480</v>
      </c>
      <c r="G50" s="10" t="s">
        <v>36</v>
      </c>
      <c r="H50" s="10"/>
      <c r="I50" s="10" t="s">
        <v>28</v>
      </c>
      <c r="J50" s="10"/>
      <c r="K50" s="10"/>
      <c r="L50" s="10"/>
      <c r="M50" s="10"/>
      <c r="N50" s="10"/>
      <c r="O50" s="10" t="s">
        <v>26</v>
      </c>
      <c r="P50" s="10"/>
      <c r="Q50" s="25">
        <v>71400</v>
      </c>
      <c r="R50" s="10">
        <v>20</v>
      </c>
      <c r="S50" s="10"/>
      <c r="T50" s="13">
        <v>1428000</v>
      </c>
      <c r="U50" s="13">
        <f t="shared" si="0"/>
        <v>14280</v>
      </c>
      <c r="V50" s="13">
        <f t="shared" si="1"/>
        <v>17136</v>
      </c>
      <c r="W50" s="14">
        <f t="shared" si="2"/>
        <v>21420</v>
      </c>
    </row>
    <row r="51" spans="1:23" ht="31.5" x14ac:dyDescent="0.25">
      <c r="A51" s="10">
        <v>48</v>
      </c>
      <c r="B51" s="10"/>
      <c r="C51" s="10" t="s">
        <v>153</v>
      </c>
      <c r="D51" s="16" t="s">
        <v>154</v>
      </c>
      <c r="E51" s="10" t="s">
        <v>155</v>
      </c>
      <c r="F51" s="16" t="s">
        <v>481</v>
      </c>
      <c r="G51" s="10" t="s">
        <v>156</v>
      </c>
      <c r="H51" s="10"/>
      <c r="I51" s="10" t="s">
        <v>28</v>
      </c>
      <c r="J51" s="10"/>
      <c r="K51" s="10"/>
      <c r="L51" s="10"/>
      <c r="M51" s="10"/>
      <c r="N51" s="10"/>
      <c r="O51" s="10" t="s">
        <v>26</v>
      </c>
      <c r="P51" s="10"/>
      <c r="Q51" s="25">
        <v>477803</v>
      </c>
      <c r="R51" s="10">
        <v>50</v>
      </c>
      <c r="S51" s="10"/>
      <c r="T51" s="13">
        <v>23890150</v>
      </c>
      <c r="U51" s="13">
        <f t="shared" si="0"/>
        <v>238901.5</v>
      </c>
      <c r="V51" s="13">
        <f t="shared" si="1"/>
        <v>286681.8</v>
      </c>
      <c r="W51" s="14">
        <f t="shared" si="2"/>
        <v>358352.25</v>
      </c>
    </row>
    <row r="52" spans="1:23" ht="47.25" x14ac:dyDescent="0.25">
      <c r="A52" s="10">
        <v>49</v>
      </c>
      <c r="B52" s="10"/>
      <c r="C52" s="10" t="s">
        <v>157</v>
      </c>
      <c r="D52" s="16" t="s">
        <v>158</v>
      </c>
      <c r="E52" s="10" t="s">
        <v>25</v>
      </c>
      <c r="F52" s="16" t="s">
        <v>482</v>
      </c>
      <c r="G52" s="10" t="s">
        <v>27</v>
      </c>
      <c r="H52" s="10"/>
      <c r="I52" s="10" t="s">
        <v>28</v>
      </c>
      <c r="J52" s="10"/>
      <c r="K52" s="10"/>
      <c r="L52" s="10"/>
      <c r="M52" s="10"/>
      <c r="N52" s="10"/>
      <c r="O52" s="10" t="s">
        <v>26</v>
      </c>
      <c r="P52" s="10"/>
      <c r="Q52" s="25">
        <v>189000</v>
      </c>
      <c r="R52" s="10">
        <v>50</v>
      </c>
      <c r="S52" s="10"/>
      <c r="T52" s="13">
        <v>9450000</v>
      </c>
      <c r="U52" s="13">
        <f t="shared" si="0"/>
        <v>94500</v>
      </c>
      <c r="V52" s="13">
        <f t="shared" si="1"/>
        <v>113400</v>
      </c>
      <c r="W52" s="14">
        <f t="shared" si="2"/>
        <v>141750</v>
      </c>
    </row>
    <row r="53" spans="1:23" ht="47.25" x14ac:dyDescent="0.25">
      <c r="A53" s="10">
        <v>50</v>
      </c>
      <c r="B53" s="10"/>
      <c r="C53" s="10" t="s">
        <v>159</v>
      </c>
      <c r="D53" s="16" t="s">
        <v>160</v>
      </c>
      <c r="E53" s="10" t="s">
        <v>67</v>
      </c>
      <c r="F53" s="16" t="s">
        <v>483</v>
      </c>
      <c r="G53" s="10" t="s">
        <v>161</v>
      </c>
      <c r="H53" s="10"/>
      <c r="I53" s="10" t="s">
        <v>28</v>
      </c>
      <c r="J53" s="10"/>
      <c r="K53" s="10"/>
      <c r="L53" s="10"/>
      <c r="M53" s="10"/>
      <c r="N53" s="10"/>
      <c r="O53" s="10" t="s">
        <v>26</v>
      </c>
      <c r="P53" s="10"/>
      <c r="Q53" s="25">
        <v>349650</v>
      </c>
      <c r="R53" s="10">
        <v>50</v>
      </c>
      <c r="S53" s="10"/>
      <c r="T53" s="13">
        <v>17482500</v>
      </c>
      <c r="U53" s="13">
        <f t="shared" si="0"/>
        <v>174825</v>
      </c>
      <c r="V53" s="13">
        <f t="shared" si="1"/>
        <v>209790</v>
      </c>
      <c r="W53" s="14">
        <f t="shared" si="2"/>
        <v>262237.5</v>
      </c>
    </row>
    <row r="54" spans="1:23" ht="63" x14ac:dyDescent="0.25">
      <c r="A54" s="10">
        <v>51</v>
      </c>
      <c r="B54" s="10"/>
      <c r="C54" s="10" t="s">
        <v>162</v>
      </c>
      <c r="D54" s="16" t="s">
        <v>163</v>
      </c>
      <c r="E54" s="10" t="s">
        <v>31</v>
      </c>
      <c r="F54" s="16" t="s">
        <v>484</v>
      </c>
      <c r="G54" s="10" t="s">
        <v>150</v>
      </c>
      <c r="H54" s="10"/>
      <c r="I54" s="10" t="s">
        <v>28</v>
      </c>
      <c r="J54" s="10"/>
      <c r="K54" s="10"/>
      <c r="L54" s="10"/>
      <c r="M54" s="10"/>
      <c r="N54" s="10"/>
      <c r="O54" s="10" t="s">
        <v>26</v>
      </c>
      <c r="P54" s="10"/>
      <c r="Q54" s="25">
        <v>352800</v>
      </c>
      <c r="R54" s="10">
        <v>20</v>
      </c>
      <c r="S54" s="10"/>
      <c r="T54" s="13">
        <v>7056000</v>
      </c>
      <c r="U54" s="13">
        <f t="shared" si="0"/>
        <v>70560</v>
      </c>
      <c r="V54" s="13">
        <f t="shared" si="1"/>
        <v>84672</v>
      </c>
      <c r="W54" s="14">
        <f t="shared" si="2"/>
        <v>105840</v>
      </c>
    </row>
    <row r="55" spans="1:23" ht="47.25" x14ac:dyDescent="0.25">
      <c r="A55" s="10">
        <v>52</v>
      </c>
      <c r="B55" s="10"/>
      <c r="C55" s="10" t="s">
        <v>164</v>
      </c>
      <c r="D55" s="16" t="s">
        <v>165</v>
      </c>
      <c r="E55" s="10" t="s">
        <v>166</v>
      </c>
      <c r="F55" s="16" t="s">
        <v>485</v>
      </c>
      <c r="G55" s="10" t="s">
        <v>161</v>
      </c>
      <c r="H55" s="10"/>
      <c r="I55" s="10" t="s">
        <v>28</v>
      </c>
      <c r="J55" s="10"/>
      <c r="K55" s="10"/>
      <c r="L55" s="10"/>
      <c r="M55" s="10"/>
      <c r="N55" s="10"/>
      <c r="O55" s="10" t="s">
        <v>26</v>
      </c>
      <c r="P55" s="10"/>
      <c r="Q55" s="25">
        <v>483000</v>
      </c>
      <c r="R55" s="10">
        <v>70</v>
      </c>
      <c r="S55" s="10"/>
      <c r="T55" s="13">
        <v>33810000</v>
      </c>
      <c r="U55" s="13">
        <f t="shared" si="0"/>
        <v>338100</v>
      </c>
      <c r="V55" s="13">
        <f t="shared" si="1"/>
        <v>405720</v>
      </c>
      <c r="W55" s="14">
        <f t="shared" si="2"/>
        <v>507150</v>
      </c>
    </row>
    <row r="56" spans="1:23" ht="94.5" x14ac:dyDescent="0.25">
      <c r="A56" s="10">
        <v>53</v>
      </c>
      <c r="B56" s="10"/>
      <c r="C56" s="10" t="s">
        <v>167</v>
      </c>
      <c r="D56" s="16" t="s">
        <v>168</v>
      </c>
      <c r="E56" s="10" t="s">
        <v>25</v>
      </c>
      <c r="F56" s="16" t="s">
        <v>486</v>
      </c>
      <c r="G56" s="10" t="s">
        <v>169</v>
      </c>
      <c r="H56" s="10"/>
      <c r="I56" s="10" t="s">
        <v>28</v>
      </c>
      <c r="J56" s="10"/>
      <c r="K56" s="10"/>
      <c r="L56" s="10"/>
      <c r="M56" s="10"/>
      <c r="N56" s="10"/>
      <c r="O56" s="10" t="s">
        <v>26</v>
      </c>
      <c r="P56" s="10"/>
      <c r="Q56" s="25">
        <v>481950</v>
      </c>
      <c r="R56" s="10">
        <v>20</v>
      </c>
      <c r="S56" s="10"/>
      <c r="T56" s="13">
        <v>9639000</v>
      </c>
      <c r="U56" s="13">
        <f t="shared" si="0"/>
        <v>96390</v>
      </c>
      <c r="V56" s="13">
        <f t="shared" si="1"/>
        <v>115668</v>
      </c>
      <c r="W56" s="14">
        <f t="shared" si="2"/>
        <v>144585</v>
      </c>
    </row>
    <row r="57" spans="1:23" ht="31.5" x14ac:dyDescent="0.25">
      <c r="A57" s="10">
        <v>54</v>
      </c>
      <c r="B57" s="10"/>
      <c r="C57" s="10" t="s">
        <v>170</v>
      </c>
      <c r="D57" s="16" t="s">
        <v>171</v>
      </c>
      <c r="E57" s="10" t="s">
        <v>67</v>
      </c>
      <c r="F57" s="16" t="s">
        <v>487</v>
      </c>
      <c r="G57" s="10" t="s">
        <v>172</v>
      </c>
      <c r="H57" s="10"/>
      <c r="I57" s="10" t="s">
        <v>28</v>
      </c>
      <c r="J57" s="10"/>
      <c r="K57" s="10"/>
      <c r="L57" s="10"/>
      <c r="M57" s="10"/>
      <c r="N57" s="10"/>
      <c r="O57" s="10" t="s">
        <v>26</v>
      </c>
      <c r="P57" s="10"/>
      <c r="Q57" s="25">
        <v>2100000</v>
      </c>
      <c r="R57" s="10">
        <v>15</v>
      </c>
      <c r="S57" s="10"/>
      <c r="T57" s="13">
        <v>31500000</v>
      </c>
      <c r="U57" s="13">
        <f t="shared" si="0"/>
        <v>315000</v>
      </c>
      <c r="V57" s="13">
        <f t="shared" si="1"/>
        <v>378000</v>
      </c>
      <c r="W57" s="14">
        <f t="shared" si="2"/>
        <v>472500</v>
      </c>
    </row>
    <row r="58" spans="1:23" ht="63" x14ac:dyDescent="0.25">
      <c r="A58" s="10">
        <v>55</v>
      </c>
      <c r="B58" s="10"/>
      <c r="C58" s="10" t="s">
        <v>173</v>
      </c>
      <c r="D58" s="16" t="s">
        <v>174</v>
      </c>
      <c r="E58" s="10" t="s">
        <v>31</v>
      </c>
      <c r="F58" s="16" t="s">
        <v>488</v>
      </c>
      <c r="G58" s="10" t="s">
        <v>36</v>
      </c>
      <c r="H58" s="10"/>
      <c r="I58" s="10" t="s">
        <v>28</v>
      </c>
      <c r="J58" s="10"/>
      <c r="K58" s="10"/>
      <c r="L58" s="10"/>
      <c r="M58" s="10"/>
      <c r="N58" s="10"/>
      <c r="O58" s="10" t="s">
        <v>26</v>
      </c>
      <c r="P58" s="10"/>
      <c r="Q58" s="25">
        <v>100000</v>
      </c>
      <c r="R58" s="10">
        <v>80</v>
      </c>
      <c r="S58" s="10"/>
      <c r="T58" s="13">
        <v>8000000</v>
      </c>
      <c r="U58" s="13">
        <f t="shared" si="0"/>
        <v>80000</v>
      </c>
      <c r="V58" s="13">
        <f t="shared" si="1"/>
        <v>96000</v>
      </c>
      <c r="W58" s="14">
        <f t="shared" si="2"/>
        <v>120000</v>
      </c>
    </row>
    <row r="59" spans="1:23" ht="78.75" x14ac:dyDescent="0.25">
      <c r="A59" s="10">
        <v>56</v>
      </c>
      <c r="B59" s="10"/>
      <c r="C59" s="10" t="s">
        <v>175</v>
      </c>
      <c r="D59" s="16" t="s">
        <v>176</v>
      </c>
      <c r="E59" s="10" t="s">
        <v>67</v>
      </c>
      <c r="F59" s="16" t="s">
        <v>489</v>
      </c>
      <c r="G59" s="10" t="s">
        <v>27</v>
      </c>
      <c r="H59" s="10"/>
      <c r="I59" s="10" t="s">
        <v>28</v>
      </c>
      <c r="J59" s="10"/>
      <c r="K59" s="10"/>
      <c r="L59" s="10"/>
      <c r="M59" s="10"/>
      <c r="N59" s="10"/>
      <c r="O59" s="10" t="s">
        <v>26</v>
      </c>
      <c r="P59" s="10"/>
      <c r="Q59" s="25">
        <v>118000</v>
      </c>
      <c r="R59" s="10">
        <v>70</v>
      </c>
      <c r="S59" s="10"/>
      <c r="T59" s="13">
        <v>8260000</v>
      </c>
      <c r="U59" s="13">
        <f t="shared" si="0"/>
        <v>82600</v>
      </c>
      <c r="V59" s="13">
        <f t="shared" si="1"/>
        <v>99120</v>
      </c>
      <c r="W59" s="14">
        <f t="shared" si="2"/>
        <v>123900</v>
      </c>
    </row>
    <row r="60" spans="1:23" ht="94.5" x14ac:dyDescent="0.25">
      <c r="A60" s="10">
        <v>57</v>
      </c>
      <c r="B60" s="10"/>
      <c r="C60" s="10" t="s">
        <v>177</v>
      </c>
      <c r="D60" s="11" t="s">
        <v>178</v>
      </c>
      <c r="E60" s="12" t="s">
        <v>179</v>
      </c>
      <c r="F60" s="11" t="s">
        <v>490</v>
      </c>
      <c r="G60" s="12" t="s">
        <v>180</v>
      </c>
      <c r="H60" s="12"/>
      <c r="I60" s="12" t="s">
        <v>28</v>
      </c>
      <c r="J60" s="12"/>
      <c r="K60" s="12"/>
      <c r="L60" s="12"/>
      <c r="M60" s="12"/>
      <c r="N60" s="12"/>
      <c r="O60" s="10" t="s">
        <v>26</v>
      </c>
      <c r="P60" s="10"/>
      <c r="Q60" s="22">
        <v>560000</v>
      </c>
      <c r="R60" s="10">
        <v>60</v>
      </c>
      <c r="S60" s="10"/>
      <c r="T60" s="13">
        <v>33600000</v>
      </c>
      <c r="U60" s="13">
        <f t="shared" si="0"/>
        <v>336000</v>
      </c>
      <c r="V60" s="13">
        <f t="shared" si="1"/>
        <v>403200</v>
      </c>
      <c r="W60" s="14">
        <f t="shared" si="2"/>
        <v>504000</v>
      </c>
    </row>
    <row r="61" spans="1:23" ht="78.75" x14ac:dyDescent="0.25">
      <c r="A61" s="10">
        <v>58</v>
      </c>
      <c r="B61" s="10"/>
      <c r="C61" s="10" t="s">
        <v>181</v>
      </c>
      <c r="D61" s="16" t="s">
        <v>182</v>
      </c>
      <c r="E61" s="10" t="s">
        <v>25</v>
      </c>
      <c r="F61" s="16" t="s">
        <v>491</v>
      </c>
      <c r="G61" s="10" t="s">
        <v>77</v>
      </c>
      <c r="H61" s="10"/>
      <c r="I61" s="10" t="s">
        <v>28</v>
      </c>
      <c r="J61" s="10"/>
      <c r="K61" s="10"/>
      <c r="L61" s="10"/>
      <c r="M61" s="10"/>
      <c r="N61" s="10"/>
      <c r="O61" s="10" t="s">
        <v>26</v>
      </c>
      <c r="P61" s="10"/>
      <c r="Q61" s="25">
        <v>220920</v>
      </c>
      <c r="R61" s="10">
        <v>100</v>
      </c>
      <c r="S61" s="10"/>
      <c r="T61" s="13">
        <v>22092000</v>
      </c>
      <c r="U61" s="13">
        <f t="shared" si="0"/>
        <v>220920</v>
      </c>
      <c r="V61" s="13">
        <f t="shared" si="1"/>
        <v>265104</v>
      </c>
      <c r="W61" s="14">
        <f t="shared" si="2"/>
        <v>331380</v>
      </c>
    </row>
    <row r="62" spans="1:23" ht="31.5" x14ac:dyDescent="0.25">
      <c r="A62" s="10">
        <v>59</v>
      </c>
      <c r="B62" s="10"/>
      <c r="C62" s="10" t="s">
        <v>183</v>
      </c>
      <c r="D62" s="16" t="s">
        <v>184</v>
      </c>
      <c r="E62" s="10" t="s">
        <v>25</v>
      </c>
      <c r="F62" s="16" t="s">
        <v>492</v>
      </c>
      <c r="G62" s="10" t="s">
        <v>27</v>
      </c>
      <c r="H62" s="10"/>
      <c r="I62" s="10" t="s">
        <v>28</v>
      </c>
      <c r="J62" s="10"/>
      <c r="K62" s="10"/>
      <c r="L62" s="10"/>
      <c r="M62" s="10"/>
      <c r="N62" s="10"/>
      <c r="O62" s="10" t="s">
        <v>26</v>
      </c>
      <c r="P62" s="10"/>
      <c r="Q62" s="25">
        <v>518000</v>
      </c>
      <c r="R62" s="10">
        <v>200</v>
      </c>
      <c r="S62" s="10"/>
      <c r="T62" s="13">
        <v>103600000</v>
      </c>
      <c r="U62" s="13">
        <f t="shared" si="0"/>
        <v>1036000</v>
      </c>
      <c r="V62" s="13">
        <f t="shared" si="1"/>
        <v>1243200</v>
      </c>
      <c r="W62" s="14">
        <f t="shared" si="2"/>
        <v>1554000</v>
      </c>
    </row>
    <row r="63" spans="1:23" ht="31.5" x14ac:dyDescent="0.25">
      <c r="A63" s="10">
        <v>60</v>
      </c>
      <c r="B63" s="10"/>
      <c r="C63" s="10" t="s">
        <v>185</v>
      </c>
      <c r="D63" s="16" t="s">
        <v>186</v>
      </c>
      <c r="E63" s="10" t="s">
        <v>67</v>
      </c>
      <c r="F63" s="16" t="s">
        <v>493</v>
      </c>
      <c r="G63" s="10" t="s">
        <v>187</v>
      </c>
      <c r="H63" s="10"/>
      <c r="I63" s="10" t="s">
        <v>28</v>
      </c>
      <c r="J63" s="10"/>
      <c r="K63" s="10"/>
      <c r="L63" s="10"/>
      <c r="M63" s="10"/>
      <c r="N63" s="10"/>
      <c r="O63" s="10" t="s">
        <v>26</v>
      </c>
      <c r="P63" s="10"/>
      <c r="Q63" s="25">
        <v>363300</v>
      </c>
      <c r="R63" s="10">
        <v>80</v>
      </c>
      <c r="S63" s="10"/>
      <c r="T63" s="13">
        <v>29064000</v>
      </c>
      <c r="U63" s="13">
        <f t="shared" si="0"/>
        <v>290640</v>
      </c>
      <c r="V63" s="13">
        <f t="shared" si="1"/>
        <v>348768</v>
      </c>
      <c r="W63" s="14">
        <f t="shared" si="2"/>
        <v>435960</v>
      </c>
    </row>
    <row r="64" spans="1:23" ht="47.25" x14ac:dyDescent="0.25">
      <c r="A64" s="10">
        <v>61</v>
      </c>
      <c r="B64" s="10"/>
      <c r="C64" s="10" t="s">
        <v>188</v>
      </c>
      <c r="D64" s="11" t="s">
        <v>189</v>
      </c>
      <c r="E64" s="12" t="s">
        <v>67</v>
      </c>
      <c r="F64" s="11" t="s">
        <v>494</v>
      </c>
      <c r="G64" s="12" t="s">
        <v>190</v>
      </c>
      <c r="H64" s="12"/>
      <c r="I64" s="12" t="s">
        <v>28</v>
      </c>
      <c r="J64" s="12"/>
      <c r="K64" s="12"/>
      <c r="L64" s="12"/>
      <c r="M64" s="12"/>
      <c r="N64" s="12"/>
      <c r="O64" s="10" t="s">
        <v>26</v>
      </c>
      <c r="P64" s="10"/>
      <c r="Q64" s="22">
        <v>179000</v>
      </c>
      <c r="R64" s="10">
        <v>30</v>
      </c>
      <c r="S64" s="10"/>
      <c r="T64" s="13">
        <v>5370000</v>
      </c>
      <c r="U64" s="13">
        <f t="shared" si="0"/>
        <v>53700</v>
      </c>
      <c r="V64" s="13">
        <f t="shared" si="1"/>
        <v>64440</v>
      </c>
      <c r="W64" s="14">
        <f t="shared" si="2"/>
        <v>80550</v>
      </c>
    </row>
    <row r="65" spans="1:23" ht="78.75" x14ac:dyDescent="0.25">
      <c r="A65" s="10">
        <v>62</v>
      </c>
      <c r="B65" s="10"/>
      <c r="C65" s="10" t="s">
        <v>191</v>
      </c>
      <c r="D65" s="16" t="s">
        <v>192</v>
      </c>
      <c r="E65" s="10" t="s">
        <v>25</v>
      </c>
      <c r="F65" s="16" t="s">
        <v>495</v>
      </c>
      <c r="G65" s="10" t="s">
        <v>193</v>
      </c>
      <c r="H65" s="10"/>
      <c r="I65" s="10" t="s">
        <v>28</v>
      </c>
      <c r="J65" s="10"/>
      <c r="K65" s="10"/>
      <c r="L65" s="10"/>
      <c r="M65" s="10"/>
      <c r="N65" s="10"/>
      <c r="O65" s="10" t="s">
        <v>26</v>
      </c>
      <c r="P65" s="10"/>
      <c r="Q65" s="25">
        <v>299250</v>
      </c>
      <c r="R65" s="10">
        <v>10</v>
      </c>
      <c r="S65" s="10"/>
      <c r="T65" s="13">
        <v>2992500</v>
      </c>
      <c r="U65" s="13">
        <f t="shared" si="0"/>
        <v>29925</v>
      </c>
      <c r="V65" s="13">
        <f t="shared" si="1"/>
        <v>35910</v>
      </c>
      <c r="W65" s="14">
        <f t="shared" si="2"/>
        <v>44887.5</v>
      </c>
    </row>
    <row r="66" spans="1:23" ht="31.5" x14ac:dyDescent="0.25">
      <c r="A66" s="10">
        <v>63</v>
      </c>
      <c r="B66" s="10"/>
      <c r="C66" s="10" t="s">
        <v>194</v>
      </c>
      <c r="D66" s="16" t="s">
        <v>195</v>
      </c>
      <c r="E66" s="10" t="s">
        <v>196</v>
      </c>
      <c r="F66" s="16" t="s">
        <v>496</v>
      </c>
      <c r="G66" s="10" t="s">
        <v>84</v>
      </c>
      <c r="H66" s="10"/>
      <c r="I66" s="10" t="s">
        <v>28</v>
      </c>
      <c r="J66" s="10"/>
      <c r="K66" s="10"/>
      <c r="L66" s="10"/>
      <c r="M66" s="10"/>
      <c r="N66" s="10"/>
      <c r="O66" s="10" t="s">
        <v>26</v>
      </c>
      <c r="P66" s="10"/>
      <c r="Q66" s="25">
        <v>754950</v>
      </c>
      <c r="R66" s="10">
        <v>100</v>
      </c>
      <c r="S66" s="10"/>
      <c r="T66" s="13">
        <v>75495000</v>
      </c>
      <c r="U66" s="13">
        <f t="shared" si="0"/>
        <v>754950</v>
      </c>
      <c r="V66" s="13">
        <f t="shared" si="1"/>
        <v>905940</v>
      </c>
      <c r="W66" s="14">
        <f t="shared" si="2"/>
        <v>1132425</v>
      </c>
    </row>
    <row r="67" spans="1:23" ht="63" x14ac:dyDescent="0.25">
      <c r="A67" s="10">
        <v>64</v>
      </c>
      <c r="B67" s="10"/>
      <c r="C67" s="10" t="s">
        <v>197</v>
      </c>
      <c r="D67" s="16" t="s">
        <v>198</v>
      </c>
      <c r="E67" s="10" t="s">
        <v>25</v>
      </c>
      <c r="F67" s="16" t="s">
        <v>497</v>
      </c>
      <c r="G67" s="10" t="s">
        <v>199</v>
      </c>
      <c r="H67" s="10"/>
      <c r="I67" s="10" t="s">
        <v>28</v>
      </c>
      <c r="J67" s="10"/>
      <c r="K67" s="10"/>
      <c r="L67" s="10"/>
      <c r="M67" s="10"/>
      <c r="N67" s="10"/>
      <c r="O67" s="10" t="s">
        <v>26</v>
      </c>
      <c r="P67" s="10"/>
      <c r="Q67" s="25">
        <v>381150</v>
      </c>
      <c r="R67" s="10">
        <v>100</v>
      </c>
      <c r="S67" s="10"/>
      <c r="T67" s="13">
        <v>38115000</v>
      </c>
      <c r="U67" s="13">
        <f t="shared" si="0"/>
        <v>381150</v>
      </c>
      <c r="V67" s="13">
        <f t="shared" si="1"/>
        <v>457380</v>
      </c>
      <c r="W67" s="14">
        <f t="shared" si="2"/>
        <v>571725</v>
      </c>
    </row>
    <row r="68" spans="1:23" ht="63" x14ac:dyDescent="0.25">
      <c r="A68" s="10">
        <v>65</v>
      </c>
      <c r="B68" s="10"/>
      <c r="C68" s="10" t="s">
        <v>200</v>
      </c>
      <c r="D68" s="16" t="s">
        <v>201</v>
      </c>
      <c r="E68" s="10" t="s">
        <v>128</v>
      </c>
      <c r="F68" s="16" t="s">
        <v>498</v>
      </c>
      <c r="G68" s="10" t="s">
        <v>48</v>
      </c>
      <c r="H68" s="10"/>
      <c r="I68" s="10" t="s">
        <v>28</v>
      </c>
      <c r="J68" s="10"/>
      <c r="K68" s="10"/>
      <c r="L68" s="10"/>
      <c r="M68" s="10"/>
      <c r="N68" s="10"/>
      <c r="O68" s="10" t="s">
        <v>26</v>
      </c>
      <c r="P68" s="10"/>
      <c r="Q68" s="25">
        <v>399000</v>
      </c>
      <c r="R68" s="10">
        <v>20</v>
      </c>
      <c r="S68" s="10"/>
      <c r="T68" s="13">
        <v>7980000</v>
      </c>
      <c r="U68" s="13">
        <f t="shared" si="0"/>
        <v>79800</v>
      </c>
      <c r="V68" s="13">
        <f t="shared" si="1"/>
        <v>95760</v>
      </c>
      <c r="W68" s="14">
        <f t="shared" si="2"/>
        <v>119700</v>
      </c>
    </row>
    <row r="69" spans="1:23" ht="63" x14ac:dyDescent="0.25">
      <c r="A69" s="10">
        <v>66</v>
      </c>
      <c r="B69" s="10"/>
      <c r="C69" s="10" t="s">
        <v>202</v>
      </c>
      <c r="D69" s="16" t="s">
        <v>203</v>
      </c>
      <c r="E69" s="10" t="s">
        <v>179</v>
      </c>
      <c r="F69" s="16" t="s">
        <v>499</v>
      </c>
      <c r="G69" s="10" t="s">
        <v>36</v>
      </c>
      <c r="H69" s="10"/>
      <c r="I69" s="10" t="s">
        <v>28</v>
      </c>
      <c r="J69" s="10"/>
      <c r="K69" s="10"/>
      <c r="L69" s="10"/>
      <c r="M69" s="10"/>
      <c r="N69" s="10"/>
      <c r="O69" s="10" t="s">
        <v>26</v>
      </c>
      <c r="P69" s="10"/>
      <c r="Q69" s="25">
        <v>219450</v>
      </c>
      <c r="R69" s="10">
        <v>10</v>
      </c>
      <c r="S69" s="10"/>
      <c r="T69" s="13">
        <v>2194500</v>
      </c>
      <c r="U69" s="13">
        <f t="shared" ref="U69:U132" si="3">T69*1%</f>
        <v>21945</v>
      </c>
      <c r="V69" s="13">
        <f t="shared" ref="V69:V132" si="4">T69*1.2%</f>
        <v>26334</v>
      </c>
      <c r="W69" s="14">
        <f t="shared" ref="W69:W132" si="5">T69*1.5%</f>
        <v>32917.5</v>
      </c>
    </row>
    <row r="70" spans="1:23" ht="47.25" x14ac:dyDescent="0.25">
      <c r="A70" s="10">
        <v>67</v>
      </c>
      <c r="B70" s="10"/>
      <c r="C70" s="10" t="s">
        <v>204</v>
      </c>
      <c r="D70" s="16" t="s">
        <v>205</v>
      </c>
      <c r="E70" s="10" t="s">
        <v>25</v>
      </c>
      <c r="F70" s="16" t="s">
        <v>500</v>
      </c>
      <c r="G70" s="10" t="s">
        <v>193</v>
      </c>
      <c r="H70" s="10"/>
      <c r="I70" s="10" t="s">
        <v>28</v>
      </c>
      <c r="J70" s="10"/>
      <c r="K70" s="10"/>
      <c r="L70" s="10"/>
      <c r="M70" s="10"/>
      <c r="N70" s="10"/>
      <c r="O70" s="10" t="s">
        <v>26</v>
      </c>
      <c r="P70" s="10"/>
      <c r="Q70" s="25">
        <v>551250</v>
      </c>
      <c r="R70" s="10">
        <v>20</v>
      </c>
      <c r="S70" s="10"/>
      <c r="T70" s="13">
        <v>11025000</v>
      </c>
      <c r="U70" s="13">
        <f t="shared" si="3"/>
        <v>110250</v>
      </c>
      <c r="V70" s="13">
        <f t="shared" si="4"/>
        <v>132300</v>
      </c>
      <c r="W70" s="14">
        <f t="shared" si="5"/>
        <v>165375</v>
      </c>
    </row>
    <row r="71" spans="1:23" ht="63" x14ac:dyDescent="0.25">
      <c r="A71" s="10">
        <v>68</v>
      </c>
      <c r="B71" s="10"/>
      <c r="C71" s="10" t="s">
        <v>206</v>
      </c>
      <c r="D71" s="16" t="s">
        <v>207</v>
      </c>
      <c r="E71" s="10" t="s">
        <v>58</v>
      </c>
      <c r="F71" s="16" t="s">
        <v>501</v>
      </c>
      <c r="G71" s="10" t="s">
        <v>36</v>
      </c>
      <c r="H71" s="10"/>
      <c r="I71" s="10" t="s">
        <v>28</v>
      </c>
      <c r="J71" s="10"/>
      <c r="K71" s="10"/>
      <c r="L71" s="10"/>
      <c r="M71" s="10"/>
      <c r="N71" s="10"/>
      <c r="O71" s="10" t="s">
        <v>26</v>
      </c>
      <c r="P71" s="10"/>
      <c r="Q71" s="25">
        <v>175350</v>
      </c>
      <c r="R71" s="10">
        <v>10</v>
      </c>
      <c r="S71" s="10"/>
      <c r="T71" s="13">
        <v>1753500</v>
      </c>
      <c r="U71" s="13">
        <f t="shared" si="3"/>
        <v>17535</v>
      </c>
      <c r="V71" s="13">
        <f t="shared" si="4"/>
        <v>21042</v>
      </c>
      <c r="W71" s="14">
        <f t="shared" si="5"/>
        <v>26302.5</v>
      </c>
    </row>
    <row r="72" spans="1:23" ht="47.25" x14ac:dyDescent="0.25">
      <c r="A72" s="10">
        <v>69</v>
      </c>
      <c r="B72" s="10"/>
      <c r="C72" s="10" t="s">
        <v>208</v>
      </c>
      <c r="D72" s="16" t="s">
        <v>209</v>
      </c>
      <c r="E72" s="10" t="s">
        <v>58</v>
      </c>
      <c r="F72" s="16" t="s">
        <v>502</v>
      </c>
      <c r="G72" s="10" t="s">
        <v>48</v>
      </c>
      <c r="H72" s="10"/>
      <c r="I72" s="10" t="s">
        <v>28</v>
      </c>
      <c r="J72" s="10"/>
      <c r="K72" s="10"/>
      <c r="L72" s="10"/>
      <c r="M72" s="10"/>
      <c r="N72" s="10"/>
      <c r="O72" s="10" t="s">
        <v>26</v>
      </c>
      <c r="P72" s="10"/>
      <c r="Q72" s="25">
        <v>307650</v>
      </c>
      <c r="R72" s="10">
        <v>30</v>
      </c>
      <c r="S72" s="10"/>
      <c r="T72" s="13">
        <v>9229500</v>
      </c>
      <c r="U72" s="13">
        <f t="shared" si="3"/>
        <v>92295</v>
      </c>
      <c r="V72" s="13">
        <f t="shared" si="4"/>
        <v>110754</v>
      </c>
      <c r="W72" s="14">
        <f t="shared" si="5"/>
        <v>138442.5</v>
      </c>
    </row>
    <row r="73" spans="1:23" ht="63" x14ac:dyDescent="0.25">
      <c r="A73" s="10">
        <v>70</v>
      </c>
      <c r="B73" s="10"/>
      <c r="C73" s="10" t="s">
        <v>210</v>
      </c>
      <c r="D73" s="16" t="s">
        <v>211</v>
      </c>
      <c r="E73" s="10" t="s">
        <v>212</v>
      </c>
      <c r="F73" s="16" t="s">
        <v>503</v>
      </c>
      <c r="G73" s="10" t="s">
        <v>36</v>
      </c>
      <c r="H73" s="10"/>
      <c r="I73" s="10" t="s">
        <v>28</v>
      </c>
      <c r="J73" s="10"/>
      <c r="K73" s="10"/>
      <c r="L73" s="10"/>
      <c r="M73" s="10"/>
      <c r="N73" s="10"/>
      <c r="O73" s="10" t="s">
        <v>26</v>
      </c>
      <c r="P73" s="10"/>
      <c r="Q73" s="25" t="s">
        <v>504</v>
      </c>
      <c r="R73" s="10">
        <v>70</v>
      </c>
      <c r="S73" s="10"/>
      <c r="T73" s="13">
        <v>16800000</v>
      </c>
      <c r="U73" s="13">
        <f t="shared" si="3"/>
        <v>168000</v>
      </c>
      <c r="V73" s="13">
        <f t="shared" si="4"/>
        <v>201600</v>
      </c>
      <c r="W73" s="14">
        <f t="shared" si="5"/>
        <v>252000</v>
      </c>
    </row>
    <row r="74" spans="1:23" ht="47.25" x14ac:dyDescent="0.25">
      <c r="A74" s="10">
        <v>71</v>
      </c>
      <c r="B74" s="10"/>
      <c r="C74" s="10" t="s">
        <v>213</v>
      </c>
      <c r="D74" s="16" t="s">
        <v>214</v>
      </c>
      <c r="E74" s="10" t="s">
        <v>67</v>
      </c>
      <c r="F74" s="16" t="s">
        <v>505</v>
      </c>
      <c r="G74" s="10" t="s">
        <v>36</v>
      </c>
      <c r="H74" s="10"/>
      <c r="I74" s="10" t="s">
        <v>28</v>
      </c>
      <c r="J74" s="10"/>
      <c r="K74" s="10"/>
      <c r="L74" s="10"/>
      <c r="M74" s="10"/>
      <c r="N74" s="10"/>
      <c r="O74" s="10" t="s">
        <v>26</v>
      </c>
      <c r="P74" s="10"/>
      <c r="Q74" s="25">
        <v>1450000</v>
      </c>
      <c r="R74" s="10">
        <v>50</v>
      </c>
      <c r="S74" s="10"/>
      <c r="T74" s="13">
        <v>72500000</v>
      </c>
      <c r="U74" s="13">
        <f t="shared" si="3"/>
        <v>725000</v>
      </c>
      <c r="V74" s="13">
        <f t="shared" si="4"/>
        <v>870000</v>
      </c>
      <c r="W74" s="14">
        <f t="shared" si="5"/>
        <v>1087500</v>
      </c>
    </row>
    <row r="75" spans="1:23" ht="63" x14ac:dyDescent="0.25">
      <c r="A75" s="10">
        <v>72</v>
      </c>
      <c r="B75" s="10"/>
      <c r="C75" s="10" t="s">
        <v>215</v>
      </c>
      <c r="D75" s="16" t="s">
        <v>216</v>
      </c>
      <c r="E75" s="10" t="s">
        <v>128</v>
      </c>
      <c r="F75" s="16" t="s">
        <v>506</v>
      </c>
      <c r="G75" s="10" t="s">
        <v>48</v>
      </c>
      <c r="H75" s="10"/>
      <c r="I75" s="10" t="s">
        <v>28</v>
      </c>
      <c r="J75" s="10"/>
      <c r="K75" s="10"/>
      <c r="L75" s="10"/>
      <c r="M75" s="10"/>
      <c r="N75" s="10"/>
      <c r="O75" s="10" t="s">
        <v>26</v>
      </c>
      <c r="P75" s="10"/>
      <c r="Q75" s="25">
        <v>900000</v>
      </c>
      <c r="R75" s="10">
        <v>150</v>
      </c>
      <c r="S75" s="10"/>
      <c r="T75" s="13">
        <v>135000000</v>
      </c>
      <c r="U75" s="13">
        <f t="shared" si="3"/>
        <v>1350000</v>
      </c>
      <c r="V75" s="13">
        <f t="shared" si="4"/>
        <v>1620000</v>
      </c>
      <c r="W75" s="14">
        <f t="shared" si="5"/>
        <v>2025000</v>
      </c>
    </row>
    <row r="76" spans="1:23" ht="47.25" x14ac:dyDescent="0.25">
      <c r="A76" s="10">
        <v>73</v>
      </c>
      <c r="B76" s="10"/>
      <c r="C76" s="10" t="s">
        <v>217</v>
      </c>
      <c r="D76" s="16" t="s">
        <v>218</v>
      </c>
      <c r="E76" s="10" t="s">
        <v>31</v>
      </c>
      <c r="F76" s="16" t="s">
        <v>507</v>
      </c>
      <c r="G76" s="10" t="s">
        <v>68</v>
      </c>
      <c r="H76" s="10"/>
      <c r="I76" s="10" t="s">
        <v>28</v>
      </c>
      <c r="J76" s="10"/>
      <c r="K76" s="10"/>
      <c r="L76" s="10"/>
      <c r="M76" s="10"/>
      <c r="N76" s="10"/>
      <c r="O76" s="10" t="s">
        <v>26</v>
      </c>
      <c r="P76" s="10"/>
      <c r="Q76" s="25">
        <v>103950</v>
      </c>
      <c r="R76" s="10">
        <v>250</v>
      </c>
      <c r="S76" s="10"/>
      <c r="T76" s="13">
        <v>25987500</v>
      </c>
      <c r="U76" s="13">
        <f t="shared" si="3"/>
        <v>259875</v>
      </c>
      <c r="V76" s="13">
        <f t="shared" si="4"/>
        <v>311850</v>
      </c>
      <c r="W76" s="14">
        <f t="shared" si="5"/>
        <v>389812.5</v>
      </c>
    </row>
    <row r="77" spans="1:23" ht="63" x14ac:dyDescent="0.25">
      <c r="A77" s="10">
        <v>74</v>
      </c>
      <c r="B77" s="10"/>
      <c r="C77" s="10" t="s">
        <v>219</v>
      </c>
      <c r="D77" s="16" t="s">
        <v>220</v>
      </c>
      <c r="E77" s="10" t="s">
        <v>221</v>
      </c>
      <c r="F77" s="16" t="s">
        <v>508</v>
      </c>
      <c r="G77" s="10" t="s">
        <v>36</v>
      </c>
      <c r="H77" s="10"/>
      <c r="I77" s="10" t="s">
        <v>28</v>
      </c>
      <c r="J77" s="10"/>
      <c r="K77" s="10"/>
      <c r="L77" s="10"/>
      <c r="M77" s="10"/>
      <c r="N77" s="10"/>
      <c r="O77" s="10" t="s">
        <v>26</v>
      </c>
      <c r="P77" s="10"/>
      <c r="Q77" s="25">
        <v>438900</v>
      </c>
      <c r="R77" s="10">
        <v>50</v>
      </c>
      <c r="S77" s="10"/>
      <c r="T77" s="13">
        <v>21945000</v>
      </c>
      <c r="U77" s="13">
        <f t="shared" si="3"/>
        <v>219450</v>
      </c>
      <c r="V77" s="13">
        <f t="shared" si="4"/>
        <v>263340</v>
      </c>
      <c r="W77" s="14">
        <f t="shared" si="5"/>
        <v>329175</v>
      </c>
    </row>
    <row r="78" spans="1:23" ht="31.5" x14ac:dyDescent="0.25">
      <c r="A78" s="10">
        <v>75</v>
      </c>
      <c r="B78" s="10"/>
      <c r="C78" s="10" t="s">
        <v>222</v>
      </c>
      <c r="D78" s="16" t="s">
        <v>223</v>
      </c>
      <c r="E78" s="10" t="s">
        <v>224</v>
      </c>
      <c r="F78" s="16" t="s">
        <v>509</v>
      </c>
      <c r="G78" s="10" t="s">
        <v>27</v>
      </c>
      <c r="H78" s="10"/>
      <c r="I78" s="10" t="s">
        <v>28</v>
      </c>
      <c r="J78" s="10"/>
      <c r="K78" s="10"/>
      <c r="L78" s="10"/>
      <c r="M78" s="10"/>
      <c r="N78" s="10"/>
      <c r="O78" s="10" t="s">
        <v>26</v>
      </c>
      <c r="P78" s="10"/>
      <c r="Q78" s="25">
        <v>1077300</v>
      </c>
      <c r="R78" s="10">
        <v>50</v>
      </c>
      <c r="S78" s="10"/>
      <c r="T78" s="13">
        <v>53865000</v>
      </c>
      <c r="U78" s="13">
        <f t="shared" si="3"/>
        <v>538650</v>
      </c>
      <c r="V78" s="13">
        <f t="shared" si="4"/>
        <v>646380</v>
      </c>
      <c r="W78" s="14">
        <f t="shared" si="5"/>
        <v>807975</v>
      </c>
    </row>
    <row r="79" spans="1:23" ht="31.5" x14ac:dyDescent="0.25">
      <c r="A79" s="10">
        <v>76</v>
      </c>
      <c r="B79" s="10"/>
      <c r="C79" s="10" t="s">
        <v>225</v>
      </c>
      <c r="D79" s="16" t="s">
        <v>226</v>
      </c>
      <c r="E79" s="10" t="s">
        <v>227</v>
      </c>
      <c r="F79" s="16" t="s">
        <v>510</v>
      </c>
      <c r="G79" s="10" t="s">
        <v>36</v>
      </c>
      <c r="H79" s="10"/>
      <c r="I79" s="10" t="s">
        <v>28</v>
      </c>
      <c r="J79" s="10"/>
      <c r="K79" s="10"/>
      <c r="L79" s="10"/>
      <c r="M79" s="10"/>
      <c r="N79" s="10"/>
      <c r="O79" s="10" t="s">
        <v>26</v>
      </c>
      <c r="P79" s="10"/>
      <c r="Q79" s="25">
        <v>480900</v>
      </c>
      <c r="R79" s="10">
        <v>100</v>
      </c>
      <c r="S79" s="10"/>
      <c r="T79" s="13">
        <v>48090000</v>
      </c>
      <c r="U79" s="13">
        <f t="shared" si="3"/>
        <v>480900</v>
      </c>
      <c r="V79" s="13">
        <f t="shared" si="4"/>
        <v>577080</v>
      </c>
      <c r="W79" s="14">
        <f t="shared" si="5"/>
        <v>721350</v>
      </c>
    </row>
    <row r="80" spans="1:23" ht="63" x14ac:dyDescent="0.25">
      <c r="A80" s="10">
        <v>77</v>
      </c>
      <c r="B80" s="10"/>
      <c r="C80" s="10" t="s">
        <v>228</v>
      </c>
      <c r="D80" s="16" t="s">
        <v>229</v>
      </c>
      <c r="E80" s="10" t="s">
        <v>128</v>
      </c>
      <c r="F80" s="16" t="s">
        <v>511</v>
      </c>
      <c r="G80" s="10" t="s">
        <v>230</v>
      </c>
      <c r="H80" s="10"/>
      <c r="I80" s="10" t="s">
        <v>28</v>
      </c>
      <c r="J80" s="10"/>
      <c r="K80" s="10"/>
      <c r="L80" s="10"/>
      <c r="M80" s="10"/>
      <c r="N80" s="10"/>
      <c r="O80" s="10" t="s">
        <v>26</v>
      </c>
      <c r="P80" s="10"/>
      <c r="Q80" s="25">
        <v>735000</v>
      </c>
      <c r="R80" s="10">
        <v>250</v>
      </c>
      <c r="S80" s="10"/>
      <c r="T80" s="13">
        <v>183750000</v>
      </c>
      <c r="U80" s="13">
        <f t="shared" si="3"/>
        <v>1837500</v>
      </c>
      <c r="V80" s="13">
        <f t="shared" si="4"/>
        <v>2205000</v>
      </c>
      <c r="W80" s="14">
        <f t="shared" si="5"/>
        <v>2756250</v>
      </c>
    </row>
    <row r="81" spans="1:23" ht="47.25" x14ac:dyDescent="0.25">
      <c r="A81" s="10">
        <v>78</v>
      </c>
      <c r="B81" s="10"/>
      <c r="C81" s="10" t="s">
        <v>231</v>
      </c>
      <c r="D81" s="16" t="s">
        <v>232</v>
      </c>
      <c r="E81" s="10" t="s">
        <v>128</v>
      </c>
      <c r="F81" s="16" t="s">
        <v>512</v>
      </c>
      <c r="G81" s="10" t="s">
        <v>233</v>
      </c>
      <c r="H81" s="10"/>
      <c r="I81" s="10" t="s">
        <v>28</v>
      </c>
      <c r="J81" s="10"/>
      <c r="K81" s="10"/>
      <c r="L81" s="10"/>
      <c r="M81" s="10"/>
      <c r="N81" s="10"/>
      <c r="O81" s="10" t="s">
        <v>26</v>
      </c>
      <c r="P81" s="10"/>
      <c r="Q81" s="25">
        <v>97650</v>
      </c>
      <c r="R81" s="10">
        <v>150</v>
      </c>
      <c r="S81" s="10"/>
      <c r="T81" s="13">
        <v>14647500</v>
      </c>
      <c r="U81" s="13">
        <f t="shared" si="3"/>
        <v>146475</v>
      </c>
      <c r="V81" s="13">
        <f t="shared" si="4"/>
        <v>175770</v>
      </c>
      <c r="W81" s="14">
        <f t="shared" si="5"/>
        <v>219712.5</v>
      </c>
    </row>
    <row r="82" spans="1:23" ht="47.25" x14ac:dyDescent="0.25">
      <c r="A82" s="10">
        <v>79</v>
      </c>
      <c r="B82" s="10"/>
      <c r="C82" s="10" t="s">
        <v>234</v>
      </c>
      <c r="D82" s="16" t="s">
        <v>235</v>
      </c>
      <c r="E82" s="10" t="s">
        <v>25</v>
      </c>
      <c r="F82" s="16" t="s">
        <v>513</v>
      </c>
      <c r="G82" s="10" t="s">
        <v>236</v>
      </c>
      <c r="H82" s="10"/>
      <c r="I82" s="10" t="s">
        <v>28</v>
      </c>
      <c r="J82" s="10"/>
      <c r="K82" s="10"/>
      <c r="L82" s="10"/>
      <c r="M82" s="10"/>
      <c r="N82" s="10"/>
      <c r="O82" s="10" t="s">
        <v>26</v>
      </c>
      <c r="P82" s="10"/>
      <c r="Q82" s="25">
        <v>1470000</v>
      </c>
      <c r="R82" s="10">
        <v>50</v>
      </c>
      <c r="S82" s="10"/>
      <c r="T82" s="13">
        <v>73500000</v>
      </c>
      <c r="U82" s="13">
        <f t="shared" si="3"/>
        <v>735000</v>
      </c>
      <c r="V82" s="13">
        <f t="shared" si="4"/>
        <v>882000</v>
      </c>
      <c r="W82" s="14">
        <f t="shared" si="5"/>
        <v>1102500</v>
      </c>
    </row>
    <row r="83" spans="1:23" ht="47.25" x14ac:dyDescent="0.25">
      <c r="A83" s="10">
        <v>80</v>
      </c>
      <c r="B83" s="10"/>
      <c r="C83" s="10" t="s">
        <v>237</v>
      </c>
      <c r="D83" s="16" t="s">
        <v>238</v>
      </c>
      <c r="E83" s="10" t="s">
        <v>67</v>
      </c>
      <c r="F83" s="16" t="s">
        <v>514</v>
      </c>
      <c r="G83" s="10" t="s">
        <v>239</v>
      </c>
      <c r="H83" s="10"/>
      <c r="I83" s="10" t="s">
        <v>28</v>
      </c>
      <c r="J83" s="10"/>
      <c r="K83" s="10"/>
      <c r="L83" s="10"/>
      <c r="M83" s="10"/>
      <c r="N83" s="10"/>
      <c r="O83" s="10" t="s">
        <v>26</v>
      </c>
      <c r="P83" s="10"/>
      <c r="Q83" s="25">
        <v>522900</v>
      </c>
      <c r="R83" s="10">
        <v>50</v>
      </c>
      <c r="S83" s="10"/>
      <c r="T83" s="13">
        <v>26145000</v>
      </c>
      <c r="U83" s="13">
        <f t="shared" si="3"/>
        <v>261450</v>
      </c>
      <c r="V83" s="13">
        <f t="shared" si="4"/>
        <v>313740</v>
      </c>
      <c r="W83" s="14">
        <f t="shared" si="5"/>
        <v>392175</v>
      </c>
    </row>
    <row r="84" spans="1:23" ht="63" x14ac:dyDescent="0.25">
      <c r="A84" s="10">
        <v>81</v>
      </c>
      <c r="B84" s="10"/>
      <c r="C84" s="10" t="s">
        <v>240</v>
      </c>
      <c r="D84" s="16" t="s">
        <v>241</v>
      </c>
      <c r="E84" s="10" t="s">
        <v>58</v>
      </c>
      <c r="F84" s="16" t="s">
        <v>515</v>
      </c>
      <c r="G84" s="10" t="s">
        <v>27</v>
      </c>
      <c r="H84" s="10"/>
      <c r="I84" s="10" t="s">
        <v>28</v>
      </c>
      <c r="J84" s="10"/>
      <c r="K84" s="10"/>
      <c r="L84" s="10"/>
      <c r="M84" s="10"/>
      <c r="N84" s="10"/>
      <c r="O84" s="10" t="s">
        <v>26</v>
      </c>
      <c r="P84" s="10"/>
      <c r="Q84" s="25">
        <v>165000</v>
      </c>
      <c r="R84" s="10">
        <v>25</v>
      </c>
      <c r="S84" s="10"/>
      <c r="T84" s="13">
        <v>4125000</v>
      </c>
      <c r="U84" s="13">
        <f t="shared" si="3"/>
        <v>41250</v>
      </c>
      <c r="V84" s="13">
        <f t="shared" si="4"/>
        <v>49500</v>
      </c>
      <c r="W84" s="14">
        <f t="shared" si="5"/>
        <v>61875</v>
      </c>
    </row>
    <row r="85" spans="1:23" ht="31.5" x14ac:dyDescent="0.25">
      <c r="A85" s="10">
        <v>82</v>
      </c>
      <c r="B85" s="10"/>
      <c r="C85" s="10" t="s">
        <v>242</v>
      </c>
      <c r="D85" s="16" t="s">
        <v>243</v>
      </c>
      <c r="E85" s="10" t="s">
        <v>58</v>
      </c>
      <c r="F85" s="16" t="s">
        <v>516</v>
      </c>
      <c r="G85" s="10" t="s">
        <v>27</v>
      </c>
      <c r="H85" s="10"/>
      <c r="I85" s="10" t="s">
        <v>28</v>
      </c>
      <c r="J85" s="10"/>
      <c r="K85" s="10"/>
      <c r="L85" s="10"/>
      <c r="M85" s="10"/>
      <c r="N85" s="10"/>
      <c r="O85" s="10" t="s">
        <v>26</v>
      </c>
      <c r="P85" s="10"/>
      <c r="Q85" s="25">
        <v>115500</v>
      </c>
      <c r="R85" s="10">
        <v>25</v>
      </c>
      <c r="S85" s="10"/>
      <c r="T85" s="13">
        <v>2887500</v>
      </c>
      <c r="U85" s="13">
        <f t="shared" si="3"/>
        <v>28875</v>
      </c>
      <c r="V85" s="13">
        <f t="shared" si="4"/>
        <v>34650</v>
      </c>
      <c r="W85" s="14">
        <f t="shared" si="5"/>
        <v>43312.5</v>
      </c>
    </row>
    <row r="86" spans="1:23" ht="63" x14ac:dyDescent="0.25">
      <c r="A86" s="10">
        <v>83</v>
      </c>
      <c r="B86" s="10"/>
      <c r="C86" s="10" t="s">
        <v>244</v>
      </c>
      <c r="D86" s="16" t="s">
        <v>245</v>
      </c>
      <c r="E86" s="10" t="s">
        <v>166</v>
      </c>
      <c r="F86" s="16" t="s">
        <v>517</v>
      </c>
      <c r="G86" s="10" t="s">
        <v>187</v>
      </c>
      <c r="H86" s="10"/>
      <c r="I86" s="10" t="s">
        <v>28</v>
      </c>
      <c r="J86" s="10"/>
      <c r="K86" s="10"/>
      <c r="L86" s="10"/>
      <c r="M86" s="10"/>
      <c r="N86" s="10"/>
      <c r="O86" s="10" t="s">
        <v>26</v>
      </c>
      <c r="P86" s="10"/>
      <c r="Q86" s="25">
        <v>469000</v>
      </c>
      <c r="R86" s="10">
        <v>70</v>
      </c>
      <c r="S86" s="10"/>
      <c r="T86" s="13">
        <v>32830000</v>
      </c>
      <c r="U86" s="13">
        <f t="shared" si="3"/>
        <v>328300</v>
      </c>
      <c r="V86" s="13">
        <f t="shared" si="4"/>
        <v>393960</v>
      </c>
      <c r="W86" s="14">
        <f t="shared" si="5"/>
        <v>492450</v>
      </c>
    </row>
    <row r="87" spans="1:23" ht="31.5" x14ac:dyDescent="0.25">
      <c r="A87" s="10">
        <v>84</v>
      </c>
      <c r="B87" s="10"/>
      <c r="C87" s="10" t="s">
        <v>246</v>
      </c>
      <c r="D87" s="16" t="s">
        <v>247</v>
      </c>
      <c r="E87" s="10" t="s">
        <v>67</v>
      </c>
      <c r="F87" s="16" t="s">
        <v>518</v>
      </c>
      <c r="G87" s="10" t="s">
        <v>27</v>
      </c>
      <c r="H87" s="10"/>
      <c r="I87" s="10" t="s">
        <v>28</v>
      </c>
      <c r="J87" s="10"/>
      <c r="K87" s="10"/>
      <c r="L87" s="10"/>
      <c r="M87" s="10"/>
      <c r="N87" s="10"/>
      <c r="O87" s="10" t="s">
        <v>26</v>
      </c>
      <c r="P87" s="10"/>
      <c r="Q87" s="25">
        <v>120000</v>
      </c>
      <c r="R87" s="10">
        <v>70</v>
      </c>
      <c r="S87" s="10"/>
      <c r="T87" s="13">
        <v>8400000</v>
      </c>
      <c r="U87" s="13">
        <f t="shared" si="3"/>
        <v>84000</v>
      </c>
      <c r="V87" s="13">
        <f t="shared" si="4"/>
        <v>100800</v>
      </c>
      <c r="W87" s="14">
        <f t="shared" si="5"/>
        <v>126000</v>
      </c>
    </row>
    <row r="88" spans="1:23" ht="63" x14ac:dyDescent="0.25">
      <c r="A88" s="10">
        <v>85</v>
      </c>
      <c r="B88" s="10"/>
      <c r="C88" s="10" t="s">
        <v>248</v>
      </c>
      <c r="D88" s="16" t="s">
        <v>249</v>
      </c>
      <c r="E88" s="10" t="s">
        <v>25</v>
      </c>
      <c r="F88" s="16" t="s">
        <v>519</v>
      </c>
      <c r="G88" s="10" t="s">
        <v>77</v>
      </c>
      <c r="H88" s="10"/>
      <c r="I88" s="10" t="s">
        <v>28</v>
      </c>
      <c r="J88" s="10"/>
      <c r="K88" s="10"/>
      <c r="L88" s="10"/>
      <c r="M88" s="10"/>
      <c r="N88" s="10"/>
      <c r="O88" s="10" t="s">
        <v>26</v>
      </c>
      <c r="P88" s="10"/>
      <c r="Q88" s="25">
        <v>302400</v>
      </c>
      <c r="R88" s="10">
        <v>70</v>
      </c>
      <c r="S88" s="10"/>
      <c r="T88" s="13">
        <v>21168000</v>
      </c>
      <c r="U88" s="13">
        <f t="shared" si="3"/>
        <v>211680</v>
      </c>
      <c r="V88" s="13">
        <f t="shared" si="4"/>
        <v>254016</v>
      </c>
      <c r="W88" s="14">
        <f t="shared" si="5"/>
        <v>317520</v>
      </c>
    </row>
    <row r="89" spans="1:23" ht="31.5" x14ac:dyDescent="0.25">
      <c r="A89" s="10">
        <v>86</v>
      </c>
      <c r="B89" s="10"/>
      <c r="C89" s="10" t="s">
        <v>250</v>
      </c>
      <c r="D89" s="16" t="s">
        <v>251</v>
      </c>
      <c r="E89" s="10" t="s">
        <v>25</v>
      </c>
      <c r="F89" s="16" t="s">
        <v>520</v>
      </c>
      <c r="G89" s="10" t="s">
        <v>27</v>
      </c>
      <c r="H89" s="10"/>
      <c r="I89" s="10" t="s">
        <v>28</v>
      </c>
      <c r="J89" s="10"/>
      <c r="K89" s="10"/>
      <c r="L89" s="10"/>
      <c r="M89" s="10"/>
      <c r="N89" s="10"/>
      <c r="O89" s="10" t="s">
        <v>26</v>
      </c>
      <c r="P89" s="10"/>
      <c r="Q89" s="25">
        <v>119000</v>
      </c>
      <c r="R89" s="10">
        <v>15</v>
      </c>
      <c r="S89" s="10"/>
      <c r="T89" s="13">
        <v>1785000</v>
      </c>
      <c r="U89" s="13">
        <f t="shared" si="3"/>
        <v>17850</v>
      </c>
      <c r="V89" s="13">
        <f t="shared" si="4"/>
        <v>21420</v>
      </c>
      <c r="W89" s="14">
        <f t="shared" si="5"/>
        <v>26775</v>
      </c>
    </row>
    <row r="90" spans="1:23" ht="31.5" x14ac:dyDescent="0.25">
      <c r="A90" s="10">
        <v>87</v>
      </c>
      <c r="B90" s="10"/>
      <c r="C90" s="10" t="s">
        <v>252</v>
      </c>
      <c r="D90" s="16" t="s">
        <v>253</v>
      </c>
      <c r="E90" s="10" t="s">
        <v>58</v>
      </c>
      <c r="F90" s="16" t="s">
        <v>521</v>
      </c>
      <c r="G90" s="10" t="s">
        <v>36</v>
      </c>
      <c r="H90" s="10"/>
      <c r="I90" s="10" t="s">
        <v>28</v>
      </c>
      <c r="J90" s="10"/>
      <c r="K90" s="10"/>
      <c r="L90" s="10"/>
      <c r="M90" s="10"/>
      <c r="N90" s="10"/>
      <c r="O90" s="10" t="s">
        <v>26</v>
      </c>
      <c r="P90" s="10"/>
      <c r="Q90" s="25">
        <v>656000</v>
      </c>
      <c r="R90" s="10">
        <v>70</v>
      </c>
      <c r="S90" s="10"/>
      <c r="T90" s="13">
        <v>45920000</v>
      </c>
      <c r="U90" s="13">
        <f t="shared" si="3"/>
        <v>459200</v>
      </c>
      <c r="V90" s="13">
        <f t="shared" si="4"/>
        <v>551040</v>
      </c>
      <c r="W90" s="14">
        <f t="shared" si="5"/>
        <v>688800</v>
      </c>
    </row>
    <row r="91" spans="1:23" ht="78.75" x14ac:dyDescent="0.25">
      <c r="A91" s="10">
        <v>88</v>
      </c>
      <c r="B91" s="10"/>
      <c r="C91" s="10" t="s">
        <v>254</v>
      </c>
      <c r="D91" s="11" t="s">
        <v>255</v>
      </c>
      <c r="E91" s="12" t="s">
        <v>256</v>
      </c>
      <c r="F91" s="11" t="s">
        <v>522</v>
      </c>
      <c r="G91" s="12" t="s">
        <v>48</v>
      </c>
      <c r="H91" s="12"/>
      <c r="I91" s="12" t="s">
        <v>28</v>
      </c>
      <c r="J91" s="12"/>
      <c r="K91" s="12"/>
      <c r="L91" s="12"/>
      <c r="M91" s="12"/>
      <c r="N91" s="12"/>
      <c r="O91" s="10" t="s">
        <v>26</v>
      </c>
      <c r="P91" s="10"/>
      <c r="Q91" s="22">
        <v>134000</v>
      </c>
      <c r="R91" s="10">
        <v>70</v>
      </c>
      <c r="S91" s="10"/>
      <c r="T91" s="13">
        <v>9380000</v>
      </c>
      <c r="U91" s="13">
        <f t="shared" si="3"/>
        <v>93800</v>
      </c>
      <c r="V91" s="13">
        <f t="shared" si="4"/>
        <v>112560</v>
      </c>
      <c r="W91" s="14">
        <f t="shared" si="5"/>
        <v>140700</v>
      </c>
    </row>
    <row r="92" spans="1:23" ht="63" x14ac:dyDescent="0.25">
      <c r="A92" s="10">
        <v>89</v>
      </c>
      <c r="B92" s="10"/>
      <c r="C92" s="10" t="s">
        <v>257</v>
      </c>
      <c r="D92" s="16" t="s">
        <v>258</v>
      </c>
      <c r="E92" s="10" t="s">
        <v>25</v>
      </c>
      <c r="F92" s="16" t="s">
        <v>523</v>
      </c>
      <c r="G92" s="10" t="s">
        <v>259</v>
      </c>
      <c r="H92" s="10"/>
      <c r="I92" s="10" t="s">
        <v>28</v>
      </c>
      <c r="J92" s="10"/>
      <c r="K92" s="10"/>
      <c r="L92" s="10"/>
      <c r="M92" s="10"/>
      <c r="N92" s="10"/>
      <c r="O92" s="10" t="s">
        <v>26</v>
      </c>
      <c r="P92" s="10"/>
      <c r="Q92" s="25">
        <v>268000</v>
      </c>
      <c r="R92" s="10">
        <v>200</v>
      </c>
      <c r="S92" s="10"/>
      <c r="T92" s="13">
        <v>53600000</v>
      </c>
      <c r="U92" s="13">
        <f t="shared" si="3"/>
        <v>536000</v>
      </c>
      <c r="V92" s="13">
        <f t="shared" si="4"/>
        <v>643200</v>
      </c>
      <c r="W92" s="14">
        <f t="shared" si="5"/>
        <v>804000</v>
      </c>
    </row>
    <row r="93" spans="1:23" ht="31.5" x14ac:dyDescent="0.25">
      <c r="A93" s="10">
        <v>90</v>
      </c>
      <c r="B93" s="10"/>
      <c r="C93" s="10" t="s">
        <v>260</v>
      </c>
      <c r="D93" s="16" t="s">
        <v>261</v>
      </c>
      <c r="E93" s="10" t="s">
        <v>128</v>
      </c>
      <c r="F93" s="16" t="s">
        <v>524</v>
      </c>
      <c r="G93" s="10" t="s">
        <v>48</v>
      </c>
      <c r="H93" s="10"/>
      <c r="I93" s="10" t="s">
        <v>28</v>
      </c>
      <c r="J93" s="10"/>
      <c r="K93" s="10"/>
      <c r="L93" s="10"/>
      <c r="M93" s="10"/>
      <c r="N93" s="10"/>
      <c r="O93" s="10" t="s">
        <v>26</v>
      </c>
      <c r="P93" s="10"/>
      <c r="Q93" s="25">
        <v>525000</v>
      </c>
      <c r="R93" s="10">
        <v>100</v>
      </c>
      <c r="S93" s="10"/>
      <c r="T93" s="13">
        <v>52500000</v>
      </c>
      <c r="U93" s="13">
        <f t="shared" si="3"/>
        <v>525000</v>
      </c>
      <c r="V93" s="13">
        <f t="shared" si="4"/>
        <v>630000</v>
      </c>
      <c r="W93" s="14">
        <f t="shared" si="5"/>
        <v>787500</v>
      </c>
    </row>
    <row r="94" spans="1:23" ht="47.25" x14ac:dyDescent="0.25">
      <c r="A94" s="10">
        <v>91</v>
      </c>
      <c r="B94" s="10"/>
      <c r="C94" s="10" t="s">
        <v>262</v>
      </c>
      <c r="D94" s="16" t="s">
        <v>263</v>
      </c>
      <c r="E94" s="10" t="s">
        <v>264</v>
      </c>
      <c r="F94" s="16" t="s">
        <v>525</v>
      </c>
      <c r="G94" s="10" t="s">
        <v>138</v>
      </c>
      <c r="H94" s="10"/>
      <c r="I94" s="10" t="s">
        <v>28</v>
      </c>
      <c r="J94" s="10"/>
      <c r="K94" s="10"/>
      <c r="L94" s="10"/>
      <c r="M94" s="10"/>
      <c r="N94" s="10"/>
      <c r="O94" s="10" t="s">
        <v>26</v>
      </c>
      <c r="P94" s="10"/>
      <c r="Q94" s="25">
        <v>819000</v>
      </c>
      <c r="R94" s="10">
        <v>100</v>
      </c>
      <c r="S94" s="10"/>
      <c r="T94" s="13">
        <v>81900000</v>
      </c>
      <c r="U94" s="13">
        <f t="shared" si="3"/>
        <v>819000</v>
      </c>
      <c r="V94" s="13">
        <f t="shared" si="4"/>
        <v>982800</v>
      </c>
      <c r="W94" s="14">
        <f t="shared" si="5"/>
        <v>1228500</v>
      </c>
    </row>
    <row r="95" spans="1:23" ht="47.25" x14ac:dyDescent="0.25">
      <c r="A95" s="10">
        <v>92</v>
      </c>
      <c r="B95" s="10"/>
      <c r="C95" s="10" t="s">
        <v>265</v>
      </c>
      <c r="D95" s="11" t="s">
        <v>266</v>
      </c>
      <c r="E95" s="10" t="s">
        <v>267</v>
      </c>
      <c r="F95" s="11" t="s">
        <v>526</v>
      </c>
      <c r="G95" s="12" t="s">
        <v>36</v>
      </c>
      <c r="H95" s="12"/>
      <c r="I95" s="12" t="s">
        <v>28</v>
      </c>
      <c r="J95" s="12"/>
      <c r="K95" s="12"/>
      <c r="L95" s="12"/>
      <c r="M95" s="12"/>
      <c r="N95" s="12"/>
      <c r="O95" s="10" t="s">
        <v>26</v>
      </c>
      <c r="P95" s="10"/>
      <c r="Q95" s="22">
        <v>1322000</v>
      </c>
      <c r="R95" s="10">
        <v>20</v>
      </c>
      <c r="S95" s="10"/>
      <c r="T95" s="13">
        <v>26440000</v>
      </c>
      <c r="U95" s="13">
        <f t="shared" si="3"/>
        <v>264400</v>
      </c>
      <c r="V95" s="13">
        <f t="shared" si="4"/>
        <v>317280</v>
      </c>
      <c r="W95" s="14">
        <f t="shared" si="5"/>
        <v>396600</v>
      </c>
    </row>
    <row r="96" spans="1:23" ht="78.75" x14ac:dyDescent="0.25">
      <c r="A96" s="10">
        <v>93</v>
      </c>
      <c r="B96" s="10"/>
      <c r="C96" s="10" t="s">
        <v>268</v>
      </c>
      <c r="D96" s="16" t="s">
        <v>269</v>
      </c>
      <c r="E96" s="10" t="s">
        <v>270</v>
      </c>
      <c r="F96" s="16" t="s">
        <v>527</v>
      </c>
      <c r="G96" s="10" t="s">
        <v>77</v>
      </c>
      <c r="H96" s="10"/>
      <c r="I96" s="10" t="s">
        <v>28</v>
      </c>
      <c r="J96" s="10"/>
      <c r="K96" s="10"/>
      <c r="L96" s="10"/>
      <c r="M96" s="10"/>
      <c r="N96" s="10"/>
      <c r="O96" s="10" t="s">
        <v>26</v>
      </c>
      <c r="P96" s="10"/>
      <c r="Q96" s="25">
        <v>504000</v>
      </c>
      <c r="R96" s="10">
        <v>150</v>
      </c>
      <c r="S96" s="10"/>
      <c r="T96" s="13">
        <v>75600000</v>
      </c>
      <c r="U96" s="13">
        <f t="shared" si="3"/>
        <v>756000</v>
      </c>
      <c r="V96" s="13">
        <f t="shared" si="4"/>
        <v>907200</v>
      </c>
      <c r="W96" s="14">
        <f t="shared" si="5"/>
        <v>1134000</v>
      </c>
    </row>
    <row r="97" spans="1:23" ht="47.25" x14ac:dyDescent="0.25">
      <c r="A97" s="10">
        <v>94</v>
      </c>
      <c r="B97" s="10"/>
      <c r="C97" s="10" t="s">
        <v>271</v>
      </c>
      <c r="D97" s="16" t="s">
        <v>272</v>
      </c>
      <c r="E97" s="10" t="s">
        <v>31</v>
      </c>
      <c r="F97" s="16" t="s">
        <v>528</v>
      </c>
      <c r="G97" s="10" t="s">
        <v>36</v>
      </c>
      <c r="H97" s="10"/>
      <c r="I97" s="10" t="s">
        <v>28</v>
      </c>
      <c r="J97" s="10"/>
      <c r="K97" s="10"/>
      <c r="L97" s="10"/>
      <c r="M97" s="10"/>
      <c r="N97" s="10"/>
      <c r="O97" s="10" t="s">
        <v>26</v>
      </c>
      <c r="P97" s="10"/>
      <c r="Q97" s="25">
        <v>99000</v>
      </c>
      <c r="R97" s="10">
        <v>50</v>
      </c>
      <c r="S97" s="10"/>
      <c r="T97" s="13">
        <v>4950000</v>
      </c>
      <c r="U97" s="13">
        <f t="shared" si="3"/>
        <v>49500</v>
      </c>
      <c r="V97" s="13">
        <f t="shared" si="4"/>
        <v>59400</v>
      </c>
      <c r="W97" s="14">
        <f t="shared" si="5"/>
        <v>74250</v>
      </c>
    </row>
    <row r="98" spans="1:23" ht="47.25" x14ac:dyDescent="0.25">
      <c r="A98" s="10">
        <v>95</v>
      </c>
      <c r="B98" s="10"/>
      <c r="C98" s="10" t="s">
        <v>273</v>
      </c>
      <c r="D98" s="16" t="s">
        <v>274</v>
      </c>
      <c r="E98" s="10" t="s">
        <v>76</v>
      </c>
      <c r="F98" s="16" t="s">
        <v>529</v>
      </c>
      <c r="G98" s="10" t="s">
        <v>77</v>
      </c>
      <c r="H98" s="10"/>
      <c r="I98" s="10" t="s">
        <v>28</v>
      </c>
      <c r="J98" s="10"/>
      <c r="K98" s="10"/>
      <c r="L98" s="10"/>
      <c r="M98" s="10"/>
      <c r="N98" s="10"/>
      <c r="O98" s="10" t="s">
        <v>26</v>
      </c>
      <c r="P98" s="10"/>
      <c r="Q98" s="25">
        <v>140000</v>
      </c>
      <c r="R98" s="10">
        <v>300</v>
      </c>
      <c r="S98" s="10"/>
      <c r="T98" s="13">
        <v>42000000</v>
      </c>
      <c r="U98" s="13">
        <f t="shared" si="3"/>
        <v>420000</v>
      </c>
      <c r="V98" s="13">
        <f t="shared" si="4"/>
        <v>504000</v>
      </c>
      <c r="W98" s="14">
        <f t="shared" si="5"/>
        <v>630000</v>
      </c>
    </row>
    <row r="99" spans="1:23" ht="63" x14ac:dyDescent="0.25">
      <c r="A99" s="10">
        <v>96</v>
      </c>
      <c r="B99" s="10"/>
      <c r="C99" s="10" t="s">
        <v>275</v>
      </c>
      <c r="D99" s="16" t="s">
        <v>276</v>
      </c>
      <c r="E99" s="10" t="s">
        <v>67</v>
      </c>
      <c r="F99" s="16" t="s">
        <v>530</v>
      </c>
      <c r="G99" s="10" t="s">
        <v>77</v>
      </c>
      <c r="H99" s="10"/>
      <c r="I99" s="10" t="s">
        <v>28</v>
      </c>
      <c r="J99" s="10"/>
      <c r="K99" s="10"/>
      <c r="L99" s="10"/>
      <c r="M99" s="10"/>
      <c r="N99" s="10"/>
      <c r="O99" s="10" t="s">
        <v>26</v>
      </c>
      <c r="P99" s="10"/>
      <c r="Q99" s="25">
        <v>139860</v>
      </c>
      <c r="R99" s="10">
        <v>150</v>
      </c>
      <c r="S99" s="10"/>
      <c r="T99" s="13">
        <v>20979000</v>
      </c>
      <c r="U99" s="13">
        <f t="shared" si="3"/>
        <v>209790</v>
      </c>
      <c r="V99" s="13">
        <f t="shared" si="4"/>
        <v>251748</v>
      </c>
      <c r="W99" s="14">
        <f t="shared" si="5"/>
        <v>314685</v>
      </c>
    </row>
    <row r="100" spans="1:23" ht="78.75" x14ac:dyDescent="0.25">
      <c r="A100" s="10">
        <v>97</v>
      </c>
      <c r="B100" s="10"/>
      <c r="C100" s="10" t="s">
        <v>277</v>
      </c>
      <c r="D100" s="16" t="s">
        <v>278</v>
      </c>
      <c r="E100" s="10" t="s">
        <v>67</v>
      </c>
      <c r="F100" s="16" t="s">
        <v>531</v>
      </c>
      <c r="G100" s="10" t="s">
        <v>279</v>
      </c>
      <c r="H100" s="10"/>
      <c r="I100" s="10" t="s">
        <v>28</v>
      </c>
      <c r="J100" s="10"/>
      <c r="K100" s="10"/>
      <c r="L100" s="10"/>
      <c r="M100" s="10"/>
      <c r="N100" s="10"/>
      <c r="O100" s="10" t="s">
        <v>26</v>
      </c>
      <c r="P100" s="10"/>
      <c r="Q100" s="25">
        <v>98000</v>
      </c>
      <c r="R100" s="10">
        <v>50</v>
      </c>
      <c r="S100" s="10"/>
      <c r="T100" s="13">
        <v>4900000</v>
      </c>
      <c r="U100" s="13">
        <f t="shared" si="3"/>
        <v>49000</v>
      </c>
      <c r="V100" s="13">
        <f t="shared" si="4"/>
        <v>58800</v>
      </c>
      <c r="W100" s="14">
        <f t="shared" si="5"/>
        <v>73500</v>
      </c>
    </row>
    <row r="101" spans="1:23" ht="78.75" x14ac:dyDescent="0.25">
      <c r="A101" s="10">
        <v>98</v>
      </c>
      <c r="B101" s="10"/>
      <c r="C101" s="10" t="s">
        <v>280</v>
      </c>
      <c r="D101" s="16" t="s">
        <v>281</v>
      </c>
      <c r="E101" s="10" t="s">
        <v>25</v>
      </c>
      <c r="F101" s="16" t="s">
        <v>532</v>
      </c>
      <c r="G101" s="10" t="s">
        <v>259</v>
      </c>
      <c r="H101" s="10"/>
      <c r="I101" s="10" t="s">
        <v>28</v>
      </c>
      <c r="J101" s="10"/>
      <c r="K101" s="10"/>
      <c r="L101" s="10"/>
      <c r="M101" s="10"/>
      <c r="N101" s="10"/>
      <c r="O101" s="10" t="s">
        <v>26</v>
      </c>
      <c r="P101" s="10"/>
      <c r="Q101" s="25">
        <v>281400</v>
      </c>
      <c r="R101" s="10">
        <v>300</v>
      </c>
      <c r="S101" s="10"/>
      <c r="T101" s="13">
        <v>84420000</v>
      </c>
      <c r="U101" s="13">
        <f t="shared" si="3"/>
        <v>844200</v>
      </c>
      <c r="V101" s="13">
        <f t="shared" si="4"/>
        <v>1013040</v>
      </c>
      <c r="W101" s="14">
        <f t="shared" si="5"/>
        <v>1266300</v>
      </c>
    </row>
    <row r="102" spans="1:23" ht="63" x14ac:dyDescent="0.25">
      <c r="A102" s="10">
        <v>99</v>
      </c>
      <c r="B102" s="10"/>
      <c r="C102" s="10" t="s">
        <v>282</v>
      </c>
      <c r="D102" s="16" t="s">
        <v>283</v>
      </c>
      <c r="E102" s="10" t="s">
        <v>284</v>
      </c>
      <c r="F102" s="16" t="s">
        <v>533</v>
      </c>
      <c r="G102" s="10" t="s">
        <v>285</v>
      </c>
      <c r="H102" s="10"/>
      <c r="I102" s="10" t="s">
        <v>55</v>
      </c>
      <c r="J102" s="10"/>
      <c r="K102" s="10"/>
      <c r="L102" s="10"/>
      <c r="M102" s="10"/>
      <c r="N102" s="10"/>
      <c r="O102" s="10" t="s">
        <v>26</v>
      </c>
      <c r="P102" s="10"/>
      <c r="Q102" s="25">
        <v>378000</v>
      </c>
      <c r="R102" s="10">
        <v>50</v>
      </c>
      <c r="S102" s="10"/>
      <c r="T102" s="13">
        <v>18900000</v>
      </c>
      <c r="U102" s="13">
        <f t="shared" si="3"/>
        <v>189000</v>
      </c>
      <c r="V102" s="13">
        <f t="shared" si="4"/>
        <v>226800</v>
      </c>
      <c r="W102" s="14">
        <f t="shared" si="5"/>
        <v>283500</v>
      </c>
    </row>
    <row r="103" spans="1:23" ht="31.5" x14ac:dyDescent="0.25">
      <c r="A103" s="10">
        <v>100</v>
      </c>
      <c r="B103" s="10"/>
      <c r="C103" s="10" t="s">
        <v>286</v>
      </c>
      <c r="D103" s="16" t="s">
        <v>287</v>
      </c>
      <c r="E103" s="10" t="s">
        <v>270</v>
      </c>
      <c r="F103" s="16" t="s">
        <v>534</v>
      </c>
      <c r="G103" s="10" t="s">
        <v>36</v>
      </c>
      <c r="H103" s="10"/>
      <c r="I103" s="10" t="s">
        <v>28</v>
      </c>
      <c r="J103" s="10"/>
      <c r="K103" s="10"/>
      <c r="L103" s="10"/>
      <c r="M103" s="10"/>
      <c r="N103" s="10"/>
      <c r="O103" s="10" t="s">
        <v>26</v>
      </c>
      <c r="P103" s="10"/>
      <c r="Q103" s="25">
        <v>114450</v>
      </c>
      <c r="R103" s="10">
        <v>50</v>
      </c>
      <c r="S103" s="10"/>
      <c r="T103" s="13">
        <v>5722500</v>
      </c>
      <c r="U103" s="13">
        <f t="shared" si="3"/>
        <v>57225</v>
      </c>
      <c r="V103" s="13">
        <f t="shared" si="4"/>
        <v>68670</v>
      </c>
      <c r="W103" s="14">
        <f t="shared" si="5"/>
        <v>85837.5</v>
      </c>
    </row>
    <row r="104" spans="1:23" ht="47.25" x14ac:dyDescent="0.25">
      <c r="A104" s="10">
        <v>101</v>
      </c>
      <c r="B104" s="10"/>
      <c r="C104" s="10" t="s">
        <v>288</v>
      </c>
      <c r="D104" s="16" t="s">
        <v>289</v>
      </c>
      <c r="E104" s="10" t="s">
        <v>67</v>
      </c>
      <c r="F104" s="16" t="s">
        <v>535</v>
      </c>
      <c r="G104" s="10" t="s">
        <v>259</v>
      </c>
      <c r="H104" s="10"/>
      <c r="I104" s="10" t="s">
        <v>28</v>
      </c>
      <c r="J104" s="10"/>
      <c r="K104" s="10"/>
      <c r="L104" s="10"/>
      <c r="M104" s="10"/>
      <c r="N104" s="10"/>
      <c r="O104" s="10" t="s">
        <v>26</v>
      </c>
      <c r="P104" s="10"/>
      <c r="Q104" s="25">
        <v>298000</v>
      </c>
      <c r="R104" s="10">
        <v>250</v>
      </c>
      <c r="S104" s="10"/>
      <c r="T104" s="13">
        <v>74500000</v>
      </c>
      <c r="U104" s="13">
        <f t="shared" si="3"/>
        <v>745000</v>
      </c>
      <c r="V104" s="13">
        <f t="shared" si="4"/>
        <v>894000</v>
      </c>
      <c r="W104" s="14">
        <f t="shared" si="5"/>
        <v>1117500</v>
      </c>
    </row>
    <row r="105" spans="1:23" ht="31.5" x14ac:dyDescent="0.25">
      <c r="A105" s="10">
        <v>102</v>
      </c>
      <c r="B105" s="10"/>
      <c r="C105" s="10" t="s">
        <v>290</v>
      </c>
      <c r="D105" s="16" t="s">
        <v>291</v>
      </c>
      <c r="E105" s="10" t="s">
        <v>31</v>
      </c>
      <c r="F105" s="16" t="s">
        <v>536</v>
      </c>
      <c r="G105" s="10" t="s">
        <v>292</v>
      </c>
      <c r="H105" s="10"/>
      <c r="I105" s="10" t="s">
        <v>28</v>
      </c>
      <c r="J105" s="10"/>
      <c r="K105" s="10"/>
      <c r="L105" s="10"/>
      <c r="M105" s="10"/>
      <c r="N105" s="10"/>
      <c r="O105" s="10" t="s">
        <v>26</v>
      </c>
      <c r="P105" s="10"/>
      <c r="Q105" s="25">
        <v>114450</v>
      </c>
      <c r="R105" s="10">
        <v>25</v>
      </c>
      <c r="S105" s="10"/>
      <c r="T105" s="13">
        <v>2861250</v>
      </c>
      <c r="U105" s="13">
        <f t="shared" si="3"/>
        <v>28612.5</v>
      </c>
      <c r="V105" s="13">
        <f t="shared" si="4"/>
        <v>34335</v>
      </c>
      <c r="W105" s="14">
        <f t="shared" si="5"/>
        <v>42918.75</v>
      </c>
    </row>
    <row r="106" spans="1:23" ht="63" x14ac:dyDescent="0.25">
      <c r="A106" s="10">
        <v>103</v>
      </c>
      <c r="B106" s="10"/>
      <c r="C106" s="10" t="s">
        <v>293</v>
      </c>
      <c r="D106" s="16" t="s">
        <v>294</v>
      </c>
      <c r="E106" s="10" t="s">
        <v>39</v>
      </c>
      <c r="F106" s="16" t="s">
        <v>537</v>
      </c>
      <c r="G106" s="10" t="s">
        <v>48</v>
      </c>
      <c r="H106" s="10"/>
      <c r="I106" s="10" t="s">
        <v>28</v>
      </c>
      <c r="J106" s="10"/>
      <c r="K106" s="10"/>
      <c r="L106" s="10"/>
      <c r="M106" s="10"/>
      <c r="N106" s="10"/>
      <c r="O106" s="10" t="s">
        <v>26</v>
      </c>
      <c r="P106" s="10"/>
      <c r="Q106" s="25">
        <v>314000</v>
      </c>
      <c r="R106" s="10">
        <v>50</v>
      </c>
      <c r="S106" s="10"/>
      <c r="T106" s="13">
        <v>15700000</v>
      </c>
      <c r="U106" s="13">
        <f t="shared" si="3"/>
        <v>157000</v>
      </c>
      <c r="V106" s="13">
        <f t="shared" si="4"/>
        <v>188400</v>
      </c>
      <c r="W106" s="14">
        <f t="shared" si="5"/>
        <v>235500</v>
      </c>
    </row>
    <row r="107" spans="1:23" ht="47.25" x14ac:dyDescent="0.25">
      <c r="A107" s="10">
        <v>104</v>
      </c>
      <c r="B107" s="10"/>
      <c r="C107" s="10" t="s">
        <v>295</v>
      </c>
      <c r="D107" s="16" t="s">
        <v>296</v>
      </c>
      <c r="E107" s="10" t="s">
        <v>31</v>
      </c>
      <c r="F107" s="16" t="s">
        <v>538</v>
      </c>
      <c r="G107" s="10" t="s">
        <v>297</v>
      </c>
      <c r="H107" s="10"/>
      <c r="I107" s="10" t="s">
        <v>28</v>
      </c>
      <c r="J107" s="10"/>
      <c r="K107" s="10"/>
      <c r="L107" s="10"/>
      <c r="M107" s="10"/>
      <c r="N107" s="10"/>
      <c r="O107" s="10" t="s">
        <v>26</v>
      </c>
      <c r="P107" s="10"/>
      <c r="Q107" s="25">
        <v>129150</v>
      </c>
      <c r="R107" s="10">
        <v>50</v>
      </c>
      <c r="S107" s="10"/>
      <c r="T107" s="13">
        <v>6457500</v>
      </c>
      <c r="U107" s="13">
        <f t="shared" si="3"/>
        <v>64575</v>
      </c>
      <c r="V107" s="13">
        <f t="shared" si="4"/>
        <v>77490</v>
      </c>
      <c r="W107" s="14">
        <f t="shared" si="5"/>
        <v>96862.5</v>
      </c>
    </row>
    <row r="108" spans="1:23" ht="63" x14ac:dyDescent="0.25">
      <c r="A108" s="10">
        <v>105</v>
      </c>
      <c r="B108" s="10"/>
      <c r="C108" s="10" t="s">
        <v>298</v>
      </c>
      <c r="D108" s="16" t="s">
        <v>299</v>
      </c>
      <c r="E108" s="10" t="s">
        <v>25</v>
      </c>
      <c r="F108" s="16" t="s">
        <v>539</v>
      </c>
      <c r="G108" s="10" t="s">
        <v>36</v>
      </c>
      <c r="H108" s="10"/>
      <c r="I108" s="10" t="s">
        <v>28</v>
      </c>
      <c r="J108" s="10"/>
      <c r="K108" s="10"/>
      <c r="L108" s="10"/>
      <c r="M108" s="10"/>
      <c r="N108" s="10"/>
      <c r="O108" s="10" t="s">
        <v>26</v>
      </c>
      <c r="P108" s="10"/>
      <c r="Q108" s="25">
        <v>1350000</v>
      </c>
      <c r="R108" s="10">
        <v>20</v>
      </c>
      <c r="S108" s="10"/>
      <c r="T108" s="13">
        <v>27000000</v>
      </c>
      <c r="U108" s="13">
        <f t="shared" si="3"/>
        <v>270000</v>
      </c>
      <c r="V108" s="13">
        <f t="shared" si="4"/>
        <v>324000</v>
      </c>
      <c r="W108" s="14">
        <f t="shared" si="5"/>
        <v>405000</v>
      </c>
    </row>
    <row r="109" spans="1:23" ht="94.5" x14ac:dyDescent="0.25">
      <c r="A109" s="10">
        <v>106</v>
      </c>
      <c r="B109" s="10"/>
      <c r="C109" s="10" t="s">
        <v>300</v>
      </c>
      <c r="D109" s="16" t="s">
        <v>301</v>
      </c>
      <c r="E109" s="10" t="s">
        <v>302</v>
      </c>
      <c r="F109" s="16" t="s">
        <v>510</v>
      </c>
      <c r="G109" s="10" t="s">
        <v>77</v>
      </c>
      <c r="H109" s="10"/>
      <c r="I109" s="10" t="s">
        <v>28</v>
      </c>
      <c r="J109" s="10"/>
      <c r="K109" s="10"/>
      <c r="L109" s="10"/>
      <c r="M109" s="10"/>
      <c r="N109" s="10"/>
      <c r="O109" s="10" t="s">
        <v>26</v>
      </c>
      <c r="P109" s="10"/>
      <c r="Q109" s="25">
        <v>202965</v>
      </c>
      <c r="R109" s="10">
        <v>300</v>
      </c>
      <c r="S109" s="10"/>
      <c r="T109" s="13">
        <v>60889500</v>
      </c>
      <c r="U109" s="13">
        <f t="shared" si="3"/>
        <v>608895</v>
      </c>
      <c r="V109" s="13">
        <f t="shared" si="4"/>
        <v>730674</v>
      </c>
      <c r="W109" s="14">
        <f t="shared" si="5"/>
        <v>913342.5</v>
      </c>
    </row>
    <row r="110" spans="1:23" ht="31.5" x14ac:dyDescent="0.25">
      <c r="A110" s="10">
        <v>107</v>
      </c>
      <c r="B110" s="10"/>
      <c r="C110" s="10" t="s">
        <v>303</v>
      </c>
      <c r="D110" s="16" t="s">
        <v>304</v>
      </c>
      <c r="E110" s="10" t="s">
        <v>305</v>
      </c>
      <c r="F110" s="16" t="s">
        <v>540</v>
      </c>
      <c r="G110" s="10" t="s">
        <v>68</v>
      </c>
      <c r="H110" s="10"/>
      <c r="I110" s="10" t="s">
        <v>28</v>
      </c>
      <c r="J110" s="10"/>
      <c r="K110" s="10"/>
      <c r="L110" s="10"/>
      <c r="M110" s="10"/>
      <c r="N110" s="10"/>
      <c r="O110" s="10" t="s">
        <v>26</v>
      </c>
      <c r="P110" s="10"/>
      <c r="Q110" s="25">
        <v>210000</v>
      </c>
      <c r="R110" s="10">
        <v>100</v>
      </c>
      <c r="S110" s="10"/>
      <c r="T110" s="13">
        <v>21000000</v>
      </c>
      <c r="U110" s="13">
        <f t="shared" si="3"/>
        <v>210000</v>
      </c>
      <c r="V110" s="13">
        <f t="shared" si="4"/>
        <v>252000</v>
      </c>
      <c r="W110" s="14">
        <f t="shared" si="5"/>
        <v>315000</v>
      </c>
    </row>
    <row r="111" spans="1:23" ht="63" x14ac:dyDescent="0.25">
      <c r="A111" s="10">
        <v>108</v>
      </c>
      <c r="B111" s="10"/>
      <c r="C111" s="10" t="s">
        <v>306</v>
      </c>
      <c r="D111" s="16" t="s">
        <v>307</v>
      </c>
      <c r="E111" s="10" t="s">
        <v>31</v>
      </c>
      <c r="F111" s="16" t="s">
        <v>541</v>
      </c>
      <c r="G111" s="10" t="s">
        <v>36</v>
      </c>
      <c r="H111" s="10"/>
      <c r="I111" s="10" t="s">
        <v>28</v>
      </c>
      <c r="J111" s="10"/>
      <c r="K111" s="10"/>
      <c r="L111" s="10"/>
      <c r="M111" s="10"/>
      <c r="N111" s="10"/>
      <c r="O111" s="10" t="s">
        <v>26</v>
      </c>
      <c r="P111" s="10"/>
      <c r="Q111" s="25">
        <v>117000</v>
      </c>
      <c r="R111" s="10">
        <v>50</v>
      </c>
      <c r="S111" s="10"/>
      <c r="T111" s="13">
        <v>5850000</v>
      </c>
      <c r="U111" s="13">
        <f t="shared" si="3"/>
        <v>58500</v>
      </c>
      <c r="V111" s="13">
        <f t="shared" si="4"/>
        <v>70200</v>
      </c>
      <c r="W111" s="14">
        <f t="shared" si="5"/>
        <v>87750</v>
      </c>
    </row>
    <row r="112" spans="1:23" ht="47.25" x14ac:dyDescent="0.25">
      <c r="A112" s="10">
        <v>109</v>
      </c>
      <c r="B112" s="10"/>
      <c r="C112" s="10" t="s">
        <v>308</v>
      </c>
      <c r="D112" s="11" t="s">
        <v>309</v>
      </c>
      <c r="E112" s="12" t="s">
        <v>67</v>
      </c>
      <c r="F112" s="11" t="s">
        <v>542</v>
      </c>
      <c r="G112" s="12" t="s">
        <v>310</v>
      </c>
      <c r="H112" s="12"/>
      <c r="I112" s="12" t="s">
        <v>28</v>
      </c>
      <c r="J112" s="12"/>
      <c r="K112" s="12"/>
      <c r="L112" s="12"/>
      <c r="M112" s="12"/>
      <c r="N112" s="12"/>
      <c r="O112" s="10" t="s">
        <v>26</v>
      </c>
      <c r="P112" s="10"/>
      <c r="Q112" s="22">
        <v>152250</v>
      </c>
      <c r="R112" s="10">
        <v>70</v>
      </c>
      <c r="S112" s="10"/>
      <c r="T112" s="13">
        <v>10657500</v>
      </c>
      <c r="U112" s="13">
        <f t="shared" si="3"/>
        <v>106575</v>
      </c>
      <c r="V112" s="13">
        <f t="shared" si="4"/>
        <v>127890</v>
      </c>
      <c r="W112" s="14">
        <f t="shared" si="5"/>
        <v>159862.5</v>
      </c>
    </row>
    <row r="113" spans="1:23" ht="47.25" x14ac:dyDescent="0.25">
      <c r="A113" s="10">
        <v>110</v>
      </c>
      <c r="B113" s="10"/>
      <c r="C113" s="10" t="s">
        <v>311</v>
      </c>
      <c r="D113" s="16" t="s">
        <v>312</v>
      </c>
      <c r="E113" s="10" t="s">
        <v>128</v>
      </c>
      <c r="F113" s="16" t="s">
        <v>543</v>
      </c>
      <c r="G113" s="10" t="s">
        <v>310</v>
      </c>
      <c r="H113" s="10"/>
      <c r="I113" s="10" t="s">
        <v>28</v>
      </c>
      <c r="J113" s="10"/>
      <c r="K113" s="10"/>
      <c r="L113" s="10"/>
      <c r="M113" s="10"/>
      <c r="N113" s="10"/>
      <c r="O113" s="10" t="s">
        <v>26</v>
      </c>
      <c r="P113" s="10"/>
      <c r="Q113" s="25">
        <v>435750</v>
      </c>
      <c r="R113" s="10">
        <v>50</v>
      </c>
      <c r="S113" s="10"/>
      <c r="T113" s="13">
        <v>21787500</v>
      </c>
      <c r="U113" s="13">
        <f t="shared" si="3"/>
        <v>217875</v>
      </c>
      <c r="V113" s="13">
        <f t="shared" si="4"/>
        <v>261450</v>
      </c>
      <c r="W113" s="14">
        <f t="shared" si="5"/>
        <v>326812.5</v>
      </c>
    </row>
    <row r="114" spans="1:23" ht="31.5" x14ac:dyDescent="0.25">
      <c r="A114" s="10">
        <v>111</v>
      </c>
      <c r="B114" s="10"/>
      <c r="C114" s="10" t="s">
        <v>313</v>
      </c>
      <c r="D114" s="16" t="s">
        <v>314</v>
      </c>
      <c r="E114" s="10" t="s">
        <v>128</v>
      </c>
      <c r="F114" s="16" t="s">
        <v>544</v>
      </c>
      <c r="G114" s="10" t="s">
        <v>315</v>
      </c>
      <c r="H114" s="10"/>
      <c r="I114" s="10" t="s">
        <v>28</v>
      </c>
      <c r="J114" s="10"/>
      <c r="K114" s="10"/>
      <c r="L114" s="10"/>
      <c r="M114" s="10"/>
      <c r="N114" s="10"/>
      <c r="O114" s="10" t="s">
        <v>26</v>
      </c>
      <c r="P114" s="10"/>
      <c r="Q114" s="25">
        <v>115500</v>
      </c>
      <c r="R114" s="10">
        <v>300</v>
      </c>
      <c r="S114" s="10"/>
      <c r="T114" s="13">
        <v>34650000</v>
      </c>
      <c r="U114" s="13">
        <f t="shared" si="3"/>
        <v>346500</v>
      </c>
      <c r="V114" s="13">
        <f t="shared" si="4"/>
        <v>415800</v>
      </c>
      <c r="W114" s="14">
        <f t="shared" si="5"/>
        <v>519750</v>
      </c>
    </row>
    <row r="115" spans="1:23" ht="31.5" x14ac:dyDescent="0.25">
      <c r="A115" s="10">
        <v>112</v>
      </c>
      <c r="B115" s="10"/>
      <c r="C115" s="10" t="s">
        <v>316</v>
      </c>
      <c r="D115" s="16" t="s">
        <v>317</v>
      </c>
      <c r="E115" s="10" t="s">
        <v>67</v>
      </c>
      <c r="F115" s="16" t="s">
        <v>545</v>
      </c>
      <c r="G115" s="10" t="s">
        <v>259</v>
      </c>
      <c r="H115" s="10"/>
      <c r="I115" s="10" t="s">
        <v>28</v>
      </c>
      <c r="J115" s="10"/>
      <c r="K115" s="10"/>
      <c r="L115" s="10"/>
      <c r="M115" s="10"/>
      <c r="N115" s="10"/>
      <c r="O115" s="10" t="s">
        <v>26</v>
      </c>
      <c r="P115" s="10"/>
      <c r="Q115" s="25">
        <v>273000</v>
      </c>
      <c r="R115" s="10">
        <v>12</v>
      </c>
      <c r="S115" s="10"/>
      <c r="T115" s="13">
        <v>3276000</v>
      </c>
      <c r="U115" s="13">
        <f t="shared" si="3"/>
        <v>32760</v>
      </c>
      <c r="V115" s="13">
        <f t="shared" si="4"/>
        <v>39312</v>
      </c>
      <c r="W115" s="14">
        <f t="shared" si="5"/>
        <v>49140</v>
      </c>
    </row>
    <row r="116" spans="1:23" ht="47.25" x14ac:dyDescent="0.25">
      <c r="A116" s="10">
        <v>113</v>
      </c>
      <c r="B116" s="10"/>
      <c r="C116" s="10" t="s">
        <v>318</v>
      </c>
      <c r="D116" s="16" t="s">
        <v>319</v>
      </c>
      <c r="E116" s="10" t="s">
        <v>31</v>
      </c>
      <c r="F116" s="16" t="s">
        <v>546</v>
      </c>
      <c r="G116" s="10" t="s">
        <v>36</v>
      </c>
      <c r="H116" s="10"/>
      <c r="I116" s="10" t="s">
        <v>28</v>
      </c>
      <c r="J116" s="10"/>
      <c r="K116" s="10"/>
      <c r="L116" s="10"/>
      <c r="M116" s="10"/>
      <c r="N116" s="10"/>
      <c r="O116" s="10" t="s">
        <v>26</v>
      </c>
      <c r="P116" s="10"/>
      <c r="Q116" s="25">
        <v>331000</v>
      </c>
      <c r="R116" s="10">
        <v>50</v>
      </c>
      <c r="S116" s="10"/>
      <c r="T116" s="13">
        <v>16550000</v>
      </c>
      <c r="U116" s="13">
        <f t="shared" si="3"/>
        <v>165500</v>
      </c>
      <c r="V116" s="13">
        <f t="shared" si="4"/>
        <v>198600</v>
      </c>
      <c r="W116" s="14">
        <f t="shared" si="5"/>
        <v>248250</v>
      </c>
    </row>
    <row r="117" spans="1:23" ht="78.75" x14ac:dyDescent="0.25">
      <c r="A117" s="10">
        <v>114</v>
      </c>
      <c r="B117" s="10"/>
      <c r="C117" s="10" t="s">
        <v>320</v>
      </c>
      <c r="D117" s="11" t="s">
        <v>321</v>
      </c>
      <c r="E117" s="12" t="s">
        <v>322</v>
      </c>
      <c r="F117" s="11" t="s">
        <v>547</v>
      </c>
      <c r="G117" s="12" t="s">
        <v>323</v>
      </c>
      <c r="H117" s="12"/>
      <c r="I117" s="12" t="s">
        <v>28</v>
      </c>
      <c r="J117" s="12"/>
      <c r="K117" s="12"/>
      <c r="L117" s="12"/>
      <c r="M117" s="12"/>
      <c r="N117" s="12"/>
      <c r="O117" s="10" t="s">
        <v>26</v>
      </c>
      <c r="P117" s="10"/>
      <c r="Q117" s="22">
        <v>167000</v>
      </c>
      <c r="R117" s="10">
        <v>10</v>
      </c>
      <c r="S117" s="10"/>
      <c r="T117" s="13">
        <v>1670000</v>
      </c>
      <c r="U117" s="13">
        <f t="shared" si="3"/>
        <v>16700</v>
      </c>
      <c r="V117" s="13">
        <f t="shared" si="4"/>
        <v>20040</v>
      </c>
      <c r="W117" s="14">
        <f t="shared" si="5"/>
        <v>25050</v>
      </c>
    </row>
    <row r="118" spans="1:23" ht="31.5" x14ac:dyDescent="0.25">
      <c r="A118" s="10">
        <v>115</v>
      </c>
      <c r="B118" s="10"/>
      <c r="C118" s="10" t="s">
        <v>324</v>
      </c>
      <c r="D118" s="16" t="s">
        <v>325</v>
      </c>
      <c r="E118" s="10" t="s">
        <v>45</v>
      </c>
      <c r="F118" s="16" t="s">
        <v>548</v>
      </c>
      <c r="G118" s="10" t="s">
        <v>172</v>
      </c>
      <c r="H118" s="10"/>
      <c r="I118" s="10" t="s">
        <v>28</v>
      </c>
      <c r="J118" s="10"/>
      <c r="K118" s="10"/>
      <c r="L118" s="10"/>
      <c r="M118" s="10"/>
      <c r="N118" s="10"/>
      <c r="O118" s="10" t="s">
        <v>26</v>
      </c>
      <c r="P118" s="10"/>
      <c r="Q118" s="25">
        <v>934500</v>
      </c>
      <c r="R118" s="10">
        <v>30</v>
      </c>
      <c r="S118" s="10"/>
      <c r="T118" s="13">
        <v>28035000</v>
      </c>
      <c r="U118" s="13">
        <f t="shared" si="3"/>
        <v>280350</v>
      </c>
      <c r="V118" s="13">
        <f t="shared" si="4"/>
        <v>336420</v>
      </c>
      <c r="W118" s="14">
        <f t="shared" si="5"/>
        <v>420525</v>
      </c>
    </row>
    <row r="119" spans="1:23" ht="63" x14ac:dyDescent="0.25">
      <c r="A119" s="10">
        <v>116</v>
      </c>
      <c r="B119" s="10"/>
      <c r="C119" s="10" t="s">
        <v>326</v>
      </c>
      <c r="D119" s="16" t="s">
        <v>327</v>
      </c>
      <c r="E119" s="10" t="s">
        <v>328</v>
      </c>
      <c r="F119" s="16" t="s">
        <v>549</v>
      </c>
      <c r="G119" s="10" t="s">
        <v>84</v>
      </c>
      <c r="H119" s="10"/>
      <c r="I119" s="10" t="s">
        <v>28</v>
      </c>
      <c r="J119" s="10"/>
      <c r="K119" s="10"/>
      <c r="L119" s="10"/>
      <c r="M119" s="10"/>
      <c r="N119" s="10"/>
      <c r="O119" s="10" t="s">
        <v>26</v>
      </c>
      <c r="P119" s="10"/>
      <c r="Q119" s="25">
        <v>304500</v>
      </c>
      <c r="R119" s="10">
        <v>100</v>
      </c>
      <c r="S119" s="10"/>
      <c r="T119" s="13">
        <v>30450000</v>
      </c>
      <c r="U119" s="13">
        <f t="shared" si="3"/>
        <v>304500</v>
      </c>
      <c r="V119" s="13">
        <f t="shared" si="4"/>
        <v>365400</v>
      </c>
      <c r="W119" s="14">
        <f t="shared" si="5"/>
        <v>456750</v>
      </c>
    </row>
    <row r="120" spans="1:23" ht="63" x14ac:dyDescent="0.25">
      <c r="A120" s="10">
        <v>117</v>
      </c>
      <c r="B120" s="10"/>
      <c r="C120" s="10" t="s">
        <v>329</v>
      </c>
      <c r="D120" s="11" t="s">
        <v>330</v>
      </c>
      <c r="E120" s="12" t="s">
        <v>58</v>
      </c>
      <c r="F120" s="11" t="s">
        <v>550</v>
      </c>
      <c r="G120" s="12" t="s">
        <v>48</v>
      </c>
      <c r="H120" s="12"/>
      <c r="I120" s="12" t="s">
        <v>28</v>
      </c>
      <c r="J120" s="12"/>
      <c r="K120" s="12"/>
      <c r="L120" s="12"/>
      <c r="M120" s="12"/>
      <c r="N120" s="12"/>
      <c r="O120" s="10" t="s">
        <v>26</v>
      </c>
      <c r="P120" s="10"/>
      <c r="Q120" s="22">
        <v>252000</v>
      </c>
      <c r="R120" s="10">
        <v>100</v>
      </c>
      <c r="S120" s="10"/>
      <c r="T120" s="13">
        <v>25200000</v>
      </c>
      <c r="U120" s="13">
        <f t="shared" si="3"/>
        <v>252000</v>
      </c>
      <c r="V120" s="13">
        <f t="shared" si="4"/>
        <v>302400</v>
      </c>
      <c r="W120" s="14">
        <f t="shared" si="5"/>
        <v>378000</v>
      </c>
    </row>
    <row r="121" spans="1:23" ht="31.5" x14ac:dyDescent="0.25">
      <c r="A121" s="10">
        <v>118</v>
      </c>
      <c r="B121" s="10"/>
      <c r="C121" s="10" t="s">
        <v>331</v>
      </c>
      <c r="D121" s="16" t="s">
        <v>332</v>
      </c>
      <c r="E121" s="10" t="s">
        <v>333</v>
      </c>
      <c r="F121" s="16" t="s">
        <v>551</v>
      </c>
      <c r="G121" s="10" t="s">
        <v>36</v>
      </c>
      <c r="H121" s="10"/>
      <c r="I121" s="10" t="s">
        <v>28</v>
      </c>
      <c r="J121" s="10"/>
      <c r="K121" s="10"/>
      <c r="L121" s="10"/>
      <c r="M121" s="10"/>
      <c r="N121" s="10"/>
      <c r="O121" s="10" t="s">
        <v>26</v>
      </c>
      <c r="P121" s="10"/>
      <c r="Q121" s="25">
        <v>699300</v>
      </c>
      <c r="R121" s="10">
        <v>70</v>
      </c>
      <c r="S121" s="10"/>
      <c r="T121" s="13">
        <v>48951000</v>
      </c>
      <c r="U121" s="13">
        <f t="shared" si="3"/>
        <v>489510</v>
      </c>
      <c r="V121" s="13">
        <f t="shared" si="4"/>
        <v>587412</v>
      </c>
      <c r="W121" s="14">
        <f t="shared" si="5"/>
        <v>734265</v>
      </c>
    </row>
    <row r="122" spans="1:23" ht="47.25" x14ac:dyDescent="0.25">
      <c r="A122" s="10">
        <v>119</v>
      </c>
      <c r="B122" s="10"/>
      <c r="C122" s="10" t="s">
        <v>334</v>
      </c>
      <c r="D122" s="16" t="s">
        <v>335</v>
      </c>
      <c r="E122" s="10" t="s">
        <v>58</v>
      </c>
      <c r="F122" s="16" t="s">
        <v>552</v>
      </c>
      <c r="G122" s="10" t="s">
        <v>310</v>
      </c>
      <c r="H122" s="10"/>
      <c r="I122" s="10" t="s">
        <v>28</v>
      </c>
      <c r="J122" s="10"/>
      <c r="K122" s="10"/>
      <c r="L122" s="10"/>
      <c r="M122" s="10"/>
      <c r="N122" s="10"/>
      <c r="O122" s="10" t="s">
        <v>26</v>
      </c>
      <c r="P122" s="10"/>
      <c r="Q122" s="25">
        <v>107000</v>
      </c>
      <c r="R122" s="10">
        <v>70</v>
      </c>
      <c r="S122" s="10"/>
      <c r="T122" s="13">
        <v>7490000</v>
      </c>
      <c r="U122" s="13">
        <f t="shared" si="3"/>
        <v>74900</v>
      </c>
      <c r="V122" s="13">
        <f t="shared" si="4"/>
        <v>89880</v>
      </c>
      <c r="W122" s="14">
        <f t="shared" si="5"/>
        <v>112350</v>
      </c>
    </row>
    <row r="123" spans="1:23" ht="47.25" x14ac:dyDescent="0.25">
      <c r="A123" s="10">
        <v>120</v>
      </c>
      <c r="B123" s="10"/>
      <c r="C123" s="10" t="s">
        <v>336</v>
      </c>
      <c r="D123" s="16" t="s">
        <v>337</v>
      </c>
      <c r="E123" s="10" t="s">
        <v>67</v>
      </c>
      <c r="F123" s="16" t="s">
        <v>553</v>
      </c>
      <c r="G123" s="10" t="s">
        <v>48</v>
      </c>
      <c r="H123" s="10"/>
      <c r="I123" s="10" t="s">
        <v>28</v>
      </c>
      <c r="J123" s="10"/>
      <c r="K123" s="10"/>
      <c r="L123" s="10"/>
      <c r="M123" s="10"/>
      <c r="N123" s="10"/>
      <c r="O123" s="10" t="s">
        <v>26</v>
      </c>
      <c r="P123" s="10"/>
      <c r="Q123" s="25">
        <v>717150</v>
      </c>
      <c r="R123" s="10">
        <v>150</v>
      </c>
      <c r="S123" s="10"/>
      <c r="T123" s="13">
        <v>107572500</v>
      </c>
      <c r="U123" s="13">
        <f t="shared" si="3"/>
        <v>1075725</v>
      </c>
      <c r="V123" s="13">
        <f t="shared" si="4"/>
        <v>1290870</v>
      </c>
      <c r="W123" s="14">
        <f t="shared" si="5"/>
        <v>1613587.5</v>
      </c>
    </row>
    <row r="124" spans="1:23" ht="31.5" x14ac:dyDescent="0.25">
      <c r="A124" s="10">
        <v>121</v>
      </c>
      <c r="B124" s="10"/>
      <c r="C124" s="10" t="s">
        <v>338</v>
      </c>
      <c r="D124" s="16" t="s">
        <v>339</v>
      </c>
      <c r="E124" s="10" t="s">
        <v>128</v>
      </c>
      <c r="F124" s="16" t="s">
        <v>554</v>
      </c>
      <c r="G124" s="10" t="s">
        <v>48</v>
      </c>
      <c r="H124" s="10"/>
      <c r="I124" s="10" t="s">
        <v>28</v>
      </c>
      <c r="J124" s="10"/>
      <c r="K124" s="10"/>
      <c r="L124" s="10"/>
      <c r="M124" s="10"/>
      <c r="N124" s="10"/>
      <c r="O124" s="10" t="s">
        <v>26</v>
      </c>
      <c r="P124" s="10"/>
      <c r="Q124" s="25">
        <v>367500</v>
      </c>
      <c r="R124" s="10">
        <v>50</v>
      </c>
      <c r="S124" s="10"/>
      <c r="T124" s="13">
        <v>18375000</v>
      </c>
      <c r="U124" s="13">
        <f t="shared" si="3"/>
        <v>183750</v>
      </c>
      <c r="V124" s="13">
        <f t="shared" si="4"/>
        <v>220500</v>
      </c>
      <c r="W124" s="14">
        <f t="shared" si="5"/>
        <v>275625</v>
      </c>
    </row>
    <row r="125" spans="1:23" ht="63" x14ac:dyDescent="0.25">
      <c r="A125" s="10">
        <v>122</v>
      </c>
      <c r="B125" s="10"/>
      <c r="C125" s="10" t="s">
        <v>340</v>
      </c>
      <c r="D125" s="16" t="s">
        <v>341</v>
      </c>
      <c r="E125" s="10" t="s">
        <v>58</v>
      </c>
      <c r="F125" s="16" t="s">
        <v>555</v>
      </c>
      <c r="G125" s="10" t="s">
        <v>36</v>
      </c>
      <c r="H125" s="10"/>
      <c r="I125" s="10" t="s">
        <v>55</v>
      </c>
      <c r="J125" s="10"/>
      <c r="K125" s="10"/>
      <c r="L125" s="10"/>
      <c r="M125" s="10"/>
      <c r="N125" s="10"/>
      <c r="O125" s="10" t="s">
        <v>26</v>
      </c>
      <c r="P125" s="10"/>
      <c r="Q125" s="25">
        <v>482000</v>
      </c>
      <c r="R125" s="10">
        <v>50</v>
      </c>
      <c r="S125" s="10"/>
      <c r="T125" s="13">
        <v>24100000</v>
      </c>
      <c r="U125" s="13">
        <f t="shared" si="3"/>
        <v>241000</v>
      </c>
      <c r="V125" s="13">
        <f t="shared" si="4"/>
        <v>289200</v>
      </c>
      <c r="W125" s="14">
        <f t="shared" si="5"/>
        <v>361500</v>
      </c>
    </row>
    <row r="126" spans="1:23" ht="47.25" x14ac:dyDescent="0.25">
      <c r="A126" s="10">
        <v>123</v>
      </c>
      <c r="B126" s="10"/>
      <c r="C126" s="10" t="s">
        <v>342</v>
      </c>
      <c r="D126" s="16" t="s">
        <v>343</v>
      </c>
      <c r="E126" s="10" t="s">
        <v>128</v>
      </c>
      <c r="F126" s="16" t="s">
        <v>556</v>
      </c>
      <c r="G126" s="10" t="s">
        <v>48</v>
      </c>
      <c r="H126" s="10"/>
      <c r="I126" s="10" t="s">
        <v>28</v>
      </c>
      <c r="J126" s="10"/>
      <c r="K126" s="10"/>
      <c r="L126" s="10"/>
      <c r="M126" s="10"/>
      <c r="N126" s="10"/>
      <c r="O126" s="10" t="s">
        <v>26</v>
      </c>
      <c r="P126" s="10"/>
      <c r="Q126" s="25">
        <v>192150</v>
      </c>
      <c r="R126" s="10">
        <v>200</v>
      </c>
      <c r="S126" s="10"/>
      <c r="T126" s="13">
        <v>38430000</v>
      </c>
      <c r="U126" s="13">
        <f t="shared" si="3"/>
        <v>384300</v>
      </c>
      <c r="V126" s="13">
        <f t="shared" si="4"/>
        <v>461160</v>
      </c>
      <c r="W126" s="14">
        <f t="shared" si="5"/>
        <v>576450</v>
      </c>
    </row>
    <row r="127" spans="1:23" ht="31.5" x14ac:dyDescent="0.25">
      <c r="A127" s="10">
        <v>124</v>
      </c>
      <c r="B127" s="10"/>
      <c r="C127" s="10" t="s">
        <v>344</v>
      </c>
      <c r="D127" s="16" t="s">
        <v>345</v>
      </c>
      <c r="E127" s="10" t="s">
        <v>100</v>
      </c>
      <c r="F127" s="16" t="s">
        <v>557</v>
      </c>
      <c r="G127" s="10" t="s">
        <v>346</v>
      </c>
      <c r="H127" s="10"/>
      <c r="I127" s="10" t="s">
        <v>28</v>
      </c>
      <c r="J127" s="10"/>
      <c r="K127" s="10"/>
      <c r="L127" s="10"/>
      <c r="M127" s="10"/>
      <c r="N127" s="10"/>
      <c r="O127" s="10" t="s">
        <v>26</v>
      </c>
      <c r="P127" s="10"/>
      <c r="Q127" s="25">
        <v>60000</v>
      </c>
      <c r="R127" s="10">
        <v>120</v>
      </c>
      <c r="S127" s="10"/>
      <c r="T127" s="13">
        <v>7200000</v>
      </c>
      <c r="U127" s="13">
        <f t="shared" si="3"/>
        <v>72000</v>
      </c>
      <c r="V127" s="13">
        <f t="shared" si="4"/>
        <v>86400</v>
      </c>
      <c r="W127" s="14">
        <f t="shared" si="5"/>
        <v>108000</v>
      </c>
    </row>
    <row r="128" spans="1:23" ht="63" x14ac:dyDescent="0.25">
      <c r="A128" s="10">
        <v>125</v>
      </c>
      <c r="B128" s="10"/>
      <c r="C128" s="10" t="s">
        <v>347</v>
      </c>
      <c r="D128" s="16" t="s">
        <v>348</v>
      </c>
      <c r="E128" s="10" t="s">
        <v>58</v>
      </c>
      <c r="F128" s="16" t="s">
        <v>558</v>
      </c>
      <c r="G128" s="10" t="s">
        <v>279</v>
      </c>
      <c r="H128" s="10"/>
      <c r="I128" s="10" t="s">
        <v>28</v>
      </c>
      <c r="J128" s="10"/>
      <c r="K128" s="10"/>
      <c r="L128" s="10"/>
      <c r="M128" s="10"/>
      <c r="N128" s="10"/>
      <c r="O128" s="10" t="s">
        <v>26</v>
      </c>
      <c r="P128" s="10"/>
      <c r="Q128" s="25">
        <v>574000</v>
      </c>
      <c r="R128" s="10">
        <v>40</v>
      </c>
      <c r="S128" s="10"/>
      <c r="T128" s="13">
        <v>22960000</v>
      </c>
      <c r="U128" s="13">
        <f t="shared" si="3"/>
        <v>229600</v>
      </c>
      <c r="V128" s="13">
        <f t="shared" si="4"/>
        <v>275520</v>
      </c>
      <c r="W128" s="14">
        <f t="shared" si="5"/>
        <v>344400</v>
      </c>
    </row>
    <row r="129" spans="1:23" ht="63" x14ac:dyDescent="0.25">
      <c r="A129" s="10">
        <v>126</v>
      </c>
      <c r="B129" s="10"/>
      <c r="C129" s="10" t="s">
        <v>349</v>
      </c>
      <c r="D129" s="16" t="s">
        <v>350</v>
      </c>
      <c r="E129" s="10" t="s">
        <v>58</v>
      </c>
      <c r="F129" s="16" t="s">
        <v>559</v>
      </c>
      <c r="G129" s="10" t="s">
        <v>351</v>
      </c>
      <c r="H129" s="10"/>
      <c r="I129" s="10" t="s">
        <v>28</v>
      </c>
      <c r="J129" s="10"/>
      <c r="K129" s="10"/>
      <c r="L129" s="10"/>
      <c r="M129" s="10"/>
      <c r="N129" s="10"/>
      <c r="O129" s="10" t="s">
        <v>26</v>
      </c>
      <c r="P129" s="10"/>
      <c r="Q129" s="25">
        <v>479850</v>
      </c>
      <c r="R129" s="10">
        <v>50</v>
      </c>
      <c r="S129" s="10"/>
      <c r="T129" s="13">
        <v>23992500</v>
      </c>
      <c r="U129" s="13">
        <f t="shared" si="3"/>
        <v>239925</v>
      </c>
      <c r="V129" s="13">
        <f t="shared" si="4"/>
        <v>287910</v>
      </c>
      <c r="W129" s="14">
        <f t="shared" si="5"/>
        <v>359887.5</v>
      </c>
    </row>
    <row r="130" spans="1:23" ht="63" x14ac:dyDescent="0.25">
      <c r="A130" s="10">
        <v>127</v>
      </c>
      <c r="B130" s="10"/>
      <c r="C130" s="10" t="s">
        <v>352</v>
      </c>
      <c r="D130" s="16" t="s">
        <v>353</v>
      </c>
      <c r="E130" s="10" t="s">
        <v>25</v>
      </c>
      <c r="F130" s="16" t="s">
        <v>560</v>
      </c>
      <c r="G130" s="10" t="s">
        <v>354</v>
      </c>
      <c r="H130" s="10"/>
      <c r="I130" s="10" t="s">
        <v>28</v>
      </c>
      <c r="J130" s="10"/>
      <c r="K130" s="10"/>
      <c r="L130" s="10"/>
      <c r="M130" s="10"/>
      <c r="N130" s="10"/>
      <c r="O130" s="10" t="s">
        <v>26</v>
      </c>
      <c r="P130" s="10"/>
      <c r="Q130" s="25">
        <v>478000</v>
      </c>
      <c r="R130" s="10">
        <v>300</v>
      </c>
      <c r="S130" s="10"/>
      <c r="T130" s="13">
        <v>143400000</v>
      </c>
      <c r="U130" s="13">
        <f t="shared" si="3"/>
        <v>1434000</v>
      </c>
      <c r="V130" s="13">
        <f t="shared" si="4"/>
        <v>1720800</v>
      </c>
      <c r="W130" s="14">
        <f t="shared" si="5"/>
        <v>2151000</v>
      </c>
    </row>
    <row r="131" spans="1:23" ht="63" x14ac:dyDescent="0.25">
      <c r="A131" s="10">
        <v>128</v>
      </c>
      <c r="B131" s="10"/>
      <c r="C131" s="10" t="s">
        <v>355</v>
      </c>
      <c r="D131" s="16" t="s">
        <v>356</v>
      </c>
      <c r="E131" s="10" t="s">
        <v>25</v>
      </c>
      <c r="F131" s="16" t="s">
        <v>561</v>
      </c>
      <c r="G131" s="10" t="s">
        <v>259</v>
      </c>
      <c r="H131" s="10"/>
      <c r="I131" s="10" t="s">
        <v>28</v>
      </c>
      <c r="J131" s="10"/>
      <c r="K131" s="10"/>
      <c r="L131" s="10"/>
      <c r="M131" s="10"/>
      <c r="N131" s="10"/>
      <c r="O131" s="10" t="s">
        <v>26</v>
      </c>
      <c r="P131" s="10"/>
      <c r="Q131" s="25">
        <v>699300</v>
      </c>
      <c r="R131" s="10">
        <v>300</v>
      </c>
      <c r="S131" s="10"/>
      <c r="T131" s="13">
        <v>209790000</v>
      </c>
      <c r="U131" s="13">
        <f t="shared" si="3"/>
        <v>2097900</v>
      </c>
      <c r="V131" s="13">
        <f t="shared" si="4"/>
        <v>2517480</v>
      </c>
      <c r="W131" s="14">
        <f t="shared" si="5"/>
        <v>3146850</v>
      </c>
    </row>
    <row r="132" spans="1:23" ht="78.75" x14ac:dyDescent="0.25">
      <c r="A132" s="10">
        <v>129</v>
      </c>
      <c r="B132" s="10"/>
      <c r="C132" s="10" t="s">
        <v>357</v>
      </c>
      <c r="D132" s="16" t="s">
        <v>358</v>
      </c>
      <c r="E132" s="10" t="s">
        <v>25</v>
      </c>
      <c r="F132" s="16" t="s">
        <v>562</v>
      </c>
      <c r="G132" s="10" t="s">
        <v>259</v>
      </c>
      <c r="H132" s="10"/>
      <c r="I132" s="10" t="s">
        <v>28</v>
      </c>
      <c r="J132" s="10"/>
      <c r="K132" s="10"/>
      <c r="L132" s="10"/>
      <c r="M132" s="10"/>
      <c r="N132" s="10"/>
      <c r="O132" s="10" t="s">
        <v>26</v>
      </c>
      <c r="P132" s="10"/>
      <c r="Q132" s="25">
        <v>627900</v>
      </c>
      <c r="R132" s="10">
        <v>20</v>
      </c>
      <c r="S132" s="10"/>
      <c r="T132" s="13">
        <v>12558000</v>
      </c>
      <c r="U132" s="13">
        <f t="shared" si="3"/>
        <v>125580</v>
      </c>
      <c r="V132" s="13">
        <f t="shared" si="4"/>
        <v>150696</v>
      </c>
      <c r="W132" s="14">
        <f t="shared" si="5"/>
        <v>188370</v>
      </c>
    </row>
    <row r="133" spans="1:23" ht="63" x14ac:dyDescent="0.25">
      <c r="A133" s="10">
        <v>130</v>
      </c>
      <c r="B133" s="10"/>
      <c r="C133" s="10" t="s">
        <v>359</v>
      </c>
      <c r="D133" s="16" t="s">
        <v>360</v>
      </c>
      <c r="E133" s="10" t="s">
        <v>25</v>
      </c>
      <c r="F133" s="16" t="s">
        <v>563</v>
      </c>
      <c r="G133" s="10" t="s">
        <v>361</v>
      </c>
      <c r="H133" s="10"/>
      <c r="I133" s="10" t="s">
        <v>28</v>
      </c>
      <c r="J133" s="10"/>
      <c r="K133" s="10"/>
      <c r="L133" s="10"/>
      <c r="M133" s="10"/>
      <c r="N133" s="10"/>
      <c r="O133" s="10" t="s">
        <v>26</v>
      </c>
      <c r="P133" s="10"/>
      <c r="Q133" s="25">
        <v>241500</v>
      </c>
      <c r="R133" s="10">
        <v>250</v>
      </c>
      <c r="S133" s="10"/>
      <c r="T133" s="13">
        <v>60375000</v>
      </c>
      <c r="U133" s="13">
        <f t="shared" ref="U133:U156" si="6">T133*1%</f>
        <v>603750</v>
      </c>
      <c r="V133" s="13">
        <f t="shared" ref="V133:V156" si="7">T133*1.2%</f>
        <v>724500</v>
      </c>
      <c r="W133" s="14">
        <f t="shared" ref="W133:W156" si="8">T133*1.5%</f>
        <v>905625</v>
      </c>
    </row>
    <row r="134" spans="1:23" ht="31.5" x14ac:dyDescent="0.25">
      <c r="A134" s="10">
        <v>131</v>
      </c>
      <c r="B134" s="10"/>
      <c r="C134" s="10" t="s">
        <v>362</v>
      </c>
      <c r="D134" s="16" t="s">
        <v>363</v>
      </c>
      <c r="E134" s="10" t="s">
        <v>364</v>
      </c>
      <c r="F134" s="16" t="s">
        <v>564</v>
      </c>
      <c r="G134" s="10" t="s">
        <v>68</v>
      </c>
      <c r="H134" s="10"/>
      <c r="I134" s="10" t="s">
        <v>28</v>
      </c>
      <c r="J134" s="10"/>
      <c r="K134" s="10"/>
      <c r="L134" s="10"/>
      <c r="M134" s="10"/>
      <c r="N134" s="10"/>
      <c r="O134" s="10" t="s">
        <v>26</v>
      </c>
      <c r="P134" s="10"/>
      <c r="Q134" s="25">
        <v>399000</v>
      </c>
      <c r="R134" s="10">
        <v>120</v>
      </c>
      <c r="S134" s="10"/>
      <c r="T134" s="13">
        <v>47880000</v>
      </c>
      <c r="U134" s="13">
        <f t="shared" si="6"/>
        <v>478800</v>
      </c>
      <c r="V134" s="13">
        <f t="shared" si="7"/>
        <v>574560</v>
      </c>
      <c r="W134" s="14">
        <f t="shared" si="8"/>
        <v>718200</v>
      </c>
    </row>
    <row r="135" spans="1:23" ht="78.75" x14ac:dyDescent="0.25">
      <c r="A135" s="10">
        <v>132</v>
      </c>
      <c r="B135" s="10"/>
      <c r="C135" s="10" t="s">
        <v>365</v>
      </c>
      <c r="D135" s="16" t="s">
        <v>366</v>
      </c>
      <c r="E135" s="10" t="s">
        <v>25</v>
      </c>
      <c r="F135" s="16" t="s">
        <v>491</v>
      </c>
      <c r="G135" s="10" t="s">
        <v>367</v>
      </c>
      <c r="H135" s="10"/>
      <c r="I135" s="10" t="s">
        <v>28</v>
      </c>
      <c r="J135" s="10"/>
      <c r="K135" s="10"/>
      <c r="L135" s="10"/>
      <c r="M135" s="10"/>
      <c r="N135" s="10"/>
      <c r="O135" s="10" t="s">
        <v>26</v>
      </c>
      <c r="P135" s="10"/>
      <c r="Q135" s="25">
        <v>375900</v>
      </c>
      <c r="R135" s="10">
        <v>200</v>
      </c>
      <c r="S135" s="10"/>
      <c r="T135" s="13">
        <v>75180000</v>
      </c>
      <c r="U135" s="13">
        <f t="shared" si="6"/>
        <v>751800</v>
      </c>
      <c r="V135" s="13">
        <f t="shared" si="7"/>
        <v>902160</v>
      </c>
      <c r="W135" s="14">
        <f t="shared" si="8"/>
        <v>1127700</v>
      </c>
    </row>
    <row r="136" spans="1:23" ht="31.5" x14ac:dyDescent="0.25">
      <c r="A136" s="10">
        <v>133</v>
      </c>
      <c r="B136" s="10"/>
      <c r="C136" s="10" t="s">
        <v>368</v>
      </c>
      <c r="D136" s="16" t="s">
        <v>369</v>
      </c>
      <c r="E136" s="10" t="s">
        <v>58</v>
      </c>
      <c r="F136" s="16" t="s">
        <v>565</v>
      </c>
      <c r="G136" s="10" t="s">
        <v>68</v>
      </c>
      <c r="H136" s="10"/>
      <c r="I136" s="10" t="s">
        <v>28</v>
      </c>
      <c r="J136" s="10"/>
      <c r="K136" s="10"/>
      <c r="L136" s="10"/>
      <c r="M136" s="10"/>
      <c r="N136" s="10"/>
      <c r="O136" s="10" t="s">
        <v>26</v>
      </c>
      <c r="P136" s="10"/>
      <c r="Q136" s="25">
        <v>264915</v>
      </c>
      <c r="R136" s="10">
        <v>200</v>
      </c>
      <c r="S136" s="10"/>
      <c r="T136" s="13">
        <v>52983000</v>
      </c>
      <c r="U136" s="13">
        <f t="shared" si="6"/>
        <v>529830</v>
      </c>
      <c r="V136" s="13">
        <f t="shared" si="7"/>
        <v>635796</v>
      </c>
      <c r="W136" s="14">
        <f t="shared" si="8"/>
        <v>794745</v>
      </c>
    </row>
    <row r="137" spans="1:23" ht="63" x14ac:dyDescent="0.25">
      <c r="A137" s="10">
        <v>134</v>
      </c>
      <c r="B137" s="10"/>
      <c r="C137" s="10" t="s">
        <v>370</v>
      </c>
      <c r="D137" s="16" t="s">
        <v>371</v>
      </c>
      <c r="E137" s="10" t="s">
        <v>25</v>
      </c>
      <c r="F137" s="16" t="s">
        <v>566</v>
      </c>
      <c r="G137" s="10" t="s">
        <v>36</v>
      </c>
      <c r="H137" s="10"/>
      <c r="I137" s="10" t="s">
        <v>28</v>
      </c>
      <c r="J137" s="10"/>
      <c r="K137" s="10"/>
      <c r="L137" s="10"/>
      <c r="M137" s="10"/>
      <c r="N137" s="10"/>
      <c r="O137" s="10" t="s">
        <v>26</v>
      </c>
      <c r="P137" s="10"/>
      <c r="Q137" s="25">
        <v>537000</v>
      </c>
      <c r="R137" s="10">
        <v>200</v>
      </c>
      <c r="S137" s="10"/>
      <c r="T137" s="13">
        <v>107400000</v>
      </c>
      <c r="U137" s="13">
        <f t="shared" si="6"/>
        <v>1074000</v>
      </c>
      <c r="V137" s="13">
        <f t="shared" si="7"/>
        <v>1288800</v>
      </c>
      <c r="W137" s="14">
        <f t="shared" si="8"/>
        <v>1611000</v>
      </c>
    </row>
    <row r="138" spans="1:23" ht="47.25" x14ac:dyDescent="0.25">
      <c r="A138" s="10">
        <v>135</v>
      </c>
      <c r="B138" s="10"/>
      <c r="C138" s="10" t="s">
        <v>372</v>
      </c>
      <c r="D138" s="16" t="s">
        <v>373</v>
      </c>
      <c r="E138" s="10" t="s">
        <v>67</v>
      </c>
      <c r="F138" s="16" t="s">
        <v>567</v>
      </c>
      <c r="G138" s="10" t="s">
        <v>36</v>
      </c>
      <c r="H138" s="10"/>
      <c r="I138" s="10" t="s">
        <v>28</v>
      </c>
      <c r="J138" s="10"/>
      <c r="K138" s="10"/>
      <c r="L138" s="10"/>
      <c r="M138" s="10"/>
      <c r="N138" s="10"/>
      <c r="O138" s="10" t="s">
        <v>26</v>
      </c>
      <c r="P138" s="10"/>
      <c r="Q138" s="25">
        <v>753900</v>
      </c>
      <c r="R138" s="10">
        <v>200</v>
      </c>
      <c r="S138" s="10"/>
      <c r="T138" s="13">
        <v>150780000</v>
      </c>
      <c r="U138" s="13">
        <f t="shared" si="6"/>
        <v>1507800</v>
      </c>
      <c r="V138" s="13">
        <f t="shared" si="7"/>
        <v>1809360</v>
      </c>
      <c r="W138" s="14">
        <f t="shared" si="8"/>
        <v>2261700</v>
      </c>
    </row>
    <row r="139" spans="1:23" ht="31.5" x14ac:dyDescent="0.25">
      <c r="A139" s="10">
        <v>136</v>
      </c>
      <c r="B139" s="10"/>
      <c r="C139" s="10" t="s">
        <v>374</v>
      </c>
      <c r="D139" s="16" t="s">
        <v>375</v>
      </c>
      <c r="E139" s="10" t="s">
        <v>25</v>
      </c>
      <c r="F139" s="16" t="s">
        <v>568</v>
      </c>
      <c r="G139" s="10" t="s">
        <v>27</v>
      </c>
      <c r="H139" s="10"/>
      <c r="I139" s="10" t="s">
        <v>28</v>
      </c>
      <c r="J139" s="10"/>
      <c r="K139" s="10"/>
      <c r="L139" s="10"/>
      <c r="M139" s="10"/>
      <c r="N139" s="10"/>
      <c r="O139" s="10" t="s">
        <v>26</v>
      </c>
      <c r="P139" s="10"/>
      <c r="Q139" s="25">
        <v>483000</v>
      </c>
      <c r="R139" s="10">
        <v>150</v>
      </c>
      <c r="S139" s="10"/>
      <c r="T139" s="13">
        <v>72450000</v>
      </c>
      <c r="U139" s="13">
        <f t="shared" si="6"/>
        <v>724500</v>
      </c>
      <c r="V139" s="13">
        <f t="shared" si="7"/>
        <v>869400</v>
      </c>
      <c r="W139" s="14">
        <f t="shared" si="8"/>
        <v>1086750</v>
      </c>
    </row>
    <row r="140" spans="1:23" ht="63" x14ac:dyDescent="0.25">
      <c r="A140" s="10">
        <v>137</v>
      </c>
      <c r="B140" s="10"/>
      <c r="C140" s="10" t="s">
        <v>376</v>
      </c>
      <c r="D140" s="16" t="s">
        <v>377</v>
      </c>
      <c r="E140" s="10" t="s">
        <v>25</v>
      </c>
      <c r="F140" s="16" t="s">
        <v>569</v>
      </c>
      <c r="G140" s="10" t="s">
        <v>36</v>
      </c>
      <c r="H140" s="10"/>
      <c r="I140" s="10" t="s">
        <v>28</v>
      </c>
      <c r="J140" s="10"/>
      <c r="K140" s="10"/>
      <c r="L140" s="10"/>
      <c r="M140" s="10"/>
      <c r="N140" s="10"/>
      <c r="O140" s="10" t="s">
        <v>26</v>
      </c>
      <c r="P140" s="10"/>
      <c r="Q140" s="25">
        <v>472500</v>
      </c>
      <c r="R140" s="10">
        <v>50</v>
      </c>
      <c r="S140" s="10"/>
      <c r="T140" s="13">
        <v>23625000</v>
      </c>
      <c r="U140" s="13">
        <f t="shared" si="6"/>
        <v>236250</v>
      </c>
      <c r="V140" s="13">
        <f t="shared" si="7"/>
        <v>283500</v>
      </c>
      <c r="W140" s="14">
        <f t="shared" si="8"/>
        <v>354375</v>
      </c>
    </row>
    <row r="141" spans="1:23" ht="63" x14ac:dyDescent="0.25">
      <c r="A141" s="10">
        <v>138</v>
      </c>
      <c r="B141" s="10"/>
      <c r="C141" s="10" t="s">
        <v>378</v>
      </c>
      <c r="D141" s="16" t="s">
        <v>379</v>
      </c>
      <c r="E141" s="10" t="s">
        <v>25</v>
      </c>
      <c r="F141" s="16" t="s">
        <v>570</v>
      </c>
      <c r="G141" s="10" t="s">
        <v>380</v>
      </c>
      <c r="H141" s="10"/>
      <c r="I141" s="10" t="s">
        <v>28</v>
      </c>
      <c r="J141" s="10"/>
      <c r="K141" s="10"/>
      <c r="L141" s="10"/>
      <c r="M141" s="10"/>
      <c r="N141" s="10"/>
      <c r="O141" s="10" t="s">
        <v>26</v>
      </c>
      <c r="P141" s="10"/>
      <c r="Q141" s="25">
        <v>880000</v>
      </c>
      <c r="R141" s="10">
        <v>150</v>
      </c>
      <c r="S141" s="10"/>
      <c r="T141" s="13">
        <v>132000000</v>
      </c>
      <c r="U141" s="13">
        <f t="shared" si="6"/>
        <v>1320000</v>
      </c>
      <c r="V141" s="13">
        <f t="shared" si="7"/>
        <v>1584000</v>
      </c>
      <c r="W141" s="14">
        <f t="shared" si="8"/>
        <v>1980000</v>
      </c>
    </row>
    <row r="142" spans="1:23" ht="31.5" x14ac:dyDescent="0.25">
      <c r="A142" s="10">
        <v>139</v>
      </c>
      <c r="B142" s="10"/>
      <c r="C142" s="10" t="s">
        <v>381</v>
      </c>
      <c r="D142" s="16" t="s">
        <v>382</v>
      </c>
      <c r="E142" s="10" t="s">
        <v>67</v>
      </c>
      <c r="F142" s="16" t="s">
        <v>571</v>
      </c>
      <c r="G142" s="10" t="s">
        <v>48</v>
      </c>
      <c r="H142" s="10"/>
      <c r="I142" s="10" t="s">
        <v>28</v>
      </c>
      <c r="J142" s="10"/>
      <c r="K142" s="10"/>
      <c r="L142" s="10"/>
      <c r="M142" s="10"/>
      <c r="N142" s="10"/>
      <c r="O142" s="10" t="s">
        <v>26</v>
      </c>
      <c r="P142" s="10"/>
      <c r="Q142" s="25">
        <v>151200</v>
      </c>
      <c r="R142" s="10">
        <v>200</v>
      </c>
      <c r="S142" s="10"/>
      <c r="T142" s="13">
        <v>30240000</v>
      </c>
      <c r="U142" s="13">
        <f t="shared" si="6"/>
        <v>302400</v>
      </c>
      <c r="V142" s="13">
        <f t="shared" si="7"/>
        <v>362880</v>
      </c>
      <c r="W142" s="14">
        <f t="shared" si="8"/>
        <v>453600</v>
      </c>
    </row>
    <row r="143" spans="1:23" ht="47.25" x14ac:dyDescent="0.25">
      <c r="A143" s="10">
        <v>140</v>
      </c>
      <c r="B143" s="10"/>
      <c r="C143" s="10" t="s">
        <v>383</v>
      </c>
      <c r="D143" s="16" t="s">
        <v>384</v>
      </c>
      <c r="E143" s="10" t="s">
        <v>67</v>
      </c>
      <c r="F143" s="16" t="s">
        <v>572</v>
      </c>
      <c r="G143" s="10" t="s">
        <v>48</v>
      </c>
      <c r="H143" s="10"/>
      <c r="I143" s="10" t="s">
        <v>28</v>
      </c>
      <c r="J143" s="10"/>
      <c r="K143" s="10"/>
      <c r="L143" s="10"/>
      <c r="M143" s="10"/>
      <c r="N143" s="10"/>
      <c r="O143" s="10" t="s">
        <v>26</v>
      </c>
      <c r="P143" s="10"/>
      <c r="Q143" s="25">
        <v>178500</v>
      </c>
      <c r="R143" s="10">
        <v>300</v>
      </c>
      <c r="S143" s="10"/>
      <c r="T143" s="13">
        <v>53550000</v>
      </c>
      <c r="U143" s="13">
        <f t="shared" si="6"/>
        <v>535500</v>
      </c>
      <c r="V143" s="13">
        <f t="shared" si="7"/>
        <v>642600</v>
      </c>
      <c r="W143" s="14">
        <f t="shared" si="8"/>
        <v>803250</v>
      </c>
    </row>
    <row r="144" spans="1:23" ht="47.25" x14ac:dyDescent="0.25">
      <c r="A144" s="10">
        <v>141</v>
      </c>
      <c r="B144" s="10"/>
      <c r="C144" s="10" t="s">
        <v>385</v>
      </c>
      <c r="D144" s="16" t="s">
        <v>386</v>
      </c>
      <c r="E144" s="10" t="s">
        <v>387</v>
      </c>
      <c r="F144" s="16" t="s">
        <v>573</v>
      </c>
      <c r="G144" s="10" t="s">
        <v>161</v>
      </c>
      <c r="H144" s="10"/>
      <c r="I144" s="10" t="s">
        <v>28</v>
      </c>
      <c r="J144" s="10"/>
      <c r="K144" s="10"/>
      <c r="L144" s="10"/>
      <c r="M144" s="10"/>
      <c r="N144" s="10"/>
      <c r="O144" s="10" t="s">
        <v>26</v>
      </c>
      <c r="P144" s="10"/>
      <c r="Q144" s="25">
        <v>194250</v>
      </c>
      <c r="R144" s="10">
        <v>250</v>
      </c>
      <c r="S144" s="10"/>
      <c r="T144" s="13">
        <v>48562500</v>
      </c>
      <c r="U144" s="13">
        <f t="shared" si="6"/>
        <v>485625</v>
      </c>
      <c r="V144" s="13">
        <f t="shared" si="7"/>
        <v>582750</v>
      </c>
      <c r="W144" s="14">
        <f t="shared" si="8"/>
        <v>728437.5</v>
      </c>
    </row>
    <row r="145" spans="1:23" ht="47.25" x14ac:dyDescent="0.25">
      <c r="A145" s="10">
        <v>142</v>
      </c>
      <c r="B145" s="10"/>
      <c r="C145" s="10" t="s">
        <v>388</v>
      </c>
      <c r="D145" s="16" t="s">
        <v>389</v>
      </c>
      <c r="E145" s="10" t="s">
        <v>31</v>
      </c>
      <c r="F145" s="16" t="s">
        <v>574</v>
      </c>
      <c r="G145" s="10" t="s">
        <v>27</v>
      </c>
      <c r="H145" s="10"/>
      <c r="I145" s="10" t="s">
        <v>28</v>
      </c>
      <c r="J145" s="10"/>
      <c r="K145" s="10"/>
      <c r="L145" s="10"/>
      <c r="M145" s="10"/>
      <c r="N145" s="10"/>
      <c r="O145" s="10" t="s">
        <v>26</v>
      </c>
      <c r="P145" s="10"/>
      <c r="Q145" s="25">
        <v>780000</v>
      </c>
      <c r="R145" s="10">
        <v>50</v>
      </c>
      <c r="S145" s="10"/>
      <c r="T145" s="13">
        <v>39000000</v>
      </c>
      <c r="U145" s="13">
        <f t="shared" si="6"/>
        <v>390000</v>
      </c>
      <c r="V145" s="13">
        <f t="shared" si="7"/>
        <v>468000</v>
      </c>
      <c r="W145" s="14">
        <f t="shared" si="8"/>
        <v>585000</v>
      </c>
    </row>
    <row r="146" spans="1:23" ht="78.75" x14ac:dyDescent="0.25">
      <c r="A146" s="10">
        <v>143</v>
      </c>
      <c r="B146" s="10"/>
      <c r="C146" s="10" t="s">
        <v>390</v>
      </c>
      <c r="D146" s="16" t="s">
        <v>391</v>
      </c>
      <c r="E146" s="10" t="s">
        <v>58</v>
      </c>
      <c r="F146" s="16" t="s">
        <v>575</v>
      </c>
      <c r="G146" s="10" t="s">
        <v>392</v>
      </c>
      <c r="H146" s="10"/>
      <c r="I146" s="10" t="s">
        <v>55</v>
      </c>
      <c r="J146" s="10"/>
      <c r="K146" s="10"/>
      <c r="L146" s="10"/>
      <c r="M146" s="10"/>
      <c r="N146" s="10"/>
      <c r="O146" s="10" t="s">
        <v>26</v>
      </c>
      <c r="P146" s="10"/>
      <c r="Q146" s="25">
        <v>186900</v>
      </c>
      <c r="R146" s="10">
        <v>50</v>
      </c>
      <c r="S146" s="10"/>
      <c r="T146" s="13">
        <v>9345000</v>
      </c>
      <c r="U146" s="13">
        <f t="shared" si="6"/>
        <v>93450</v>
      </c>
      <c r="V146" s="13">
        <f t="shared" si="7"/>
        <v>112140</v>
      </c>
      <c r="W146" s="14">
        <f t="shared" si="8"/>
        <v>140175</v>
      </c>
    </row>
    <row r="147" spans="1:23" ht="78.75" x14ac:dyDescent="0.25">
      <c r="A147" s="10">
        <v>144</v>
      </c>
      <c r="B147" s="10"/>
      <c r="C147" s="10" t="s">
        <v>393</v>
      </c>
      <c r="D147" s="16" t="s">
        <v>394</v>
      </c>
      <c r="E147" s="10" t="s">
        <v>395</v>
      </c>
      <c r="F147" s="16" t="s">
        <v>576</v>
      </c>
      <c r="G147" s="10" t="s">
        <v>36</v>
      </c>
      <c r="H147" s="10"/>
      <c r="I147" s="10" t="s">
        <v>28</v>
      </c>
      <c r="J147" s="10"/>
      <c r="K147" s="10"/>
      <c r="L147" s="10"/>
      <c r="M147" s="10"/>
      <c r="N147" s="10"/>
      <c r="O147" s="10" t="s">
        <v>26</v>
      </c>
      <c r="P147" s="10"/>
      <c r="Q147" s="25">
        <v>189000</v>
      </c>
      <c r="R147" s="10">
        <v>100</v>
      </c>
      <c r="S147" s="10"/>
      <c r="T147" s="13">
        <v>18900000</v>
      </c>
      <c r="U147" s="13">
        <f t="shared" si="6"/>
        <v>189000</v>
      </c>
      <c r="V147" s="13">
        <f t="shared" si="7"/>
        <v>226800</v>
      </c>
      <c r="W147" s="14">
        <f t="shared" si="8"/>
        <v>283500</v>
      </c>
    </row>
    <row r="148" spans="1:23" ht="31.5" x14ac:dyDescent="0.25">
      <c r="A148" s="10">
        <v>145</v>
      </c>
      <c r="B148" s="10"/>
      <c r="C148" s="10" t="s">
        <v>396</v>
      </c>
      <c r="D148" s="11" t="s">
        <v>397</v>
      </c>
      <c r="E148" s="12" t="s">
        <v>25</v>
      </c>
      <c r="F148" s="11" t="s">
        <v>577</v>
      </c>
      <c r="G148" s="12" t="s">
        <v>27</v>
      </c>
      <c r="H148" s="12"/>
      <c r="I148" s="12" t="s">
        <v>28</v>
      </c>
      <c r="J148" s="12"/>
      <c r="K148" s="12"/>
      <c r="L148" s="12"/>
      <c r="M148" s="12"/>
      <c r="N148" s="12"/>
      <c r="O148" s="10" t="s">
        <v>26</v>
      </c>
      <c r="P148" s="10"/>
      <c r="Q148" s="22">
        <v>273000</v>
      </c>
      <c r="R148" s="10">
        <v>200</v>
      </c>
      <c r="S148" s="10"/>
      <c r="T148" s="13">
        <v>54600000</v>
      </c>
      <c r="U148" s="13">
        <f t="shared" si="6"/>
        <v>546000</v>
      </c>
      <c r="V148" s="13">
        <f t="shared" si="7"/>
        <v>655200</v>
      </c>
      <c r="W148" s="14">
        <f t="shared" si="8"/>
        <v>819000</v>
      </c>
    </row>
    <row r="149" spans="1:23" ht="78.75" x14ac:dyDescent="0.25">
      <c r="A149" s="10">
        <v>146</v>
      </c>
      <c r="B149" s="10"/>
      <c r="C149" s="10" t="s">
        <v>398</v>
      </c>
      <c r="D149" s="11" t="s">
        <v>399</v>
      </c>
      <c r="E149" s="12" t="s">
        <v>67</v>
      </c>
      <c r="F149" s="11" t="s">
        <v>578</v>
      </c>
      <c r="G149" s="12" t="s">
        <v>400</v>
      </c>
      <c r="H149" s="12"/>
      <c r="I149" s="12" t="s">
        <v>28</v>
      </c>
      <c r="J149" s="12"/>
      <c r="K149" s="12"/>
      <c r="L149" s="12"/>
      <c r="M149" s="12"/>
      <c r="N149" s="12"/>
      <c r="O149" s="10" t="s">
        <v>26</v>
      </c>
      <c r="P149" s="10"/>
      <c r="Q149" s="22">
        <v>562000</v>
      </c>
      <c r="R149" s="10">
        <v>300</v>
      </c>
      <c r="S149" s="10"/>
      <c r="T149" s="13">
        <v>168600000</v>
      </c>
      <c r="U149" s="13">
        <f t="shared" si="6"/>
        <v>1686000</v>
      </c>
      <c r="V149" s="13">
        <f t="shared" si="7"/>
        <v>2023200</v>
      </c>
      <c r="W149" s="14">
        <f t="shared" si="8"/>
        <v>2529000</v>
      </c>
    </row>
    <row r="150" spans="1:23" ht="47.25" x14ac:dyDescent="0.25">
      <c r="A150" s="10">
        <v>147</v>
      </c>
      <c r="B150" s="10"/>
      <c r="C150" s="10" t="s">
        <v>401</v>
      </c>
      <c r="D150" s="11" t="s">
        <v>402</v>
      </c>
      <c r="E150" s="12" t="s">
        <v>25</v>
      </c>
      <c r="F150" s="11" t="s">
        <v>579</v>
      </c>
      <c r="G150" s="12" t="s">
        <v>403</v>
      </c>
      <c r="H150" s="12"/>
      <c r="I150" s="12" t="s">
        <v>28</v>
      </c>
      <c r="J150" s="12"/>
      <c r="K150" s="12"/>
      <c r="L150" s="12"/>
      <c r="M150" s="12"/>
      <c r="N150" s="12"/>
      <c r="O150" s="10" t="s">
        <v>26</v>
      </c>
      <c r="P150" s="10"/>
      <c r="Q150" s="22">
        <v>322350</v>
      </c>
      <c r="R150" s="10">
        <v>100</v>
      </c>
      <c r="S150" s="10"/>
      <c r="T150" s="13">
        <v>32235000</v>
      </c>
      <c r="U150" s="13">
        <f t="shared" si="6"/>
        <v>322350</v>
      </c>
      <c r="V150" s="13">
        <f t="shared" si="7"/>
        <v>386820</v>
      </c>
      <c r="W150" s="14">
        <f t="shared" si="8"/>
        <v>483525</v>
      </c>
    </row>
    <row r="151" spans="1:23" ht="47.25" x14ac:dyDescent="0.25">
      <c r="A151" s="10">
        <v>148</v>
      </c>
      <c r="B151" s="10"/>
      <c r="C151" s="10" t="s">
        <v>404</v>
      </c>
      <c r="D151" s="11" t="s">
        <v>405</v>
      </c>
      <c r="E151" s="12" t="s">
        <v>58</v>
      </c>
      <c r="F151" s="11" t="s">
        <v>580</v>
      </c>
      <c r="G151" s="12" t="s">
        <v>68</v>
      </c>
      <c r="H151" s="12"/>
      <c r="I151" s="12" t="s">
        <v>28</v>
      </c>
      <c r="J151" s="12"/>
      <c r="K151" s="12"/>
      <c r="L151" s="12"/>
      <c r="M151" s="12"/>
      <c r="N151" s="12"/>
      <c r="O151" s="10" t="s">
        <v>26</v>
      </c>
      <c r="P151" s="10"/>
      <c r="Q151" s="22">
        <v>136500</v>
      </c>
      <c r="R151" s="10">
        <v>200</v>
      </c>
      <c r="S151" s="10"/>
      <c r="T151" s="13">
        <v>27300000</v>
      </c>
      <c r="U151" s="13">
        <f t="shared" si="6"/>
        <v>273000</v>
      </c>
      <c r="V151" s="13">
        <f t="shared" si="7"/>
        <v>327600</v>
      </c>
      <c r="W151" s="14">
        <f t="shared" si="8"/>
        <v>409500</v>
      </c>
    </row>
    <row r="152" spans="1:23" ht="47.25" x14ac:dyDescent="0.25">
      <c r="A152" s="10">
        <v>149</v>
      </c>
      <c r="B152" s="10"/>
      <c r="C152" s="10" t="s">
        <v>406</v>
      </c>
      <c r="D152" s="11" t="s">
        <v>407</v>
      </c>
      <c r="E152" s="12" t="s">
        <v>25</v>
      </c>
      <c r="F152" s="11" t="s">
        <v>581</v>
      </c>
      <c r="G152" s="12" t="s">
        <v>408</v>
      </c>
      <c r="H152" s="12"/>
      <c r="I152" s="12" t="s">
        <v>28</v>
      </c>
      <c r="J152" s="12"/>
      <c r="K152" s="12"/>
      <c r="L152" s="12"/>
      <c r="M152" s="12"/>
      <c r="N152" s="12"/>
      <c r="O152" s="10" t="s">
        <v>26</v>
      </c>
      <c r="P152" s="10"/>
      <c r="Q152" s="22">
        <v>762300</v>
      </c>
      <c r="R152" s="10">
        <v>300</v>
      </c>
      <c r="S152" s="10"/>
      <c r="T152" s="13">
        <v>228690000</v>
      </c>
      <c r="U152" s="13">
        <f t="shared" si="6"/>
        <v>2286900</v>
      </c>
      <c r="V152" s="13">
        <f t="shared" si="7"/>
        <v>2744280</v>
      </c>
      <c r="W152" s="14">
        <f t="shared" si="8"/>
        <v>3430350</v>
      </c>
    </row>
    <row r="153" spans="1:23" ht="47.25" x14ac:dyDescent="0.25">
      <c r="A153" s="10">
        <v>150</v>
      </c>
      <c r="B153" s="10"/>
      <c r="C153" s="10" t="s">
        <v>409</v>
      </c>
      <c r="D153" s="11" t="s">
        <v>410</v>
      </c>
      <c r="E153" s="12" t="s">
        <v>25</v>
      </c>
      <c r="F153" s="11" t="s">
        <v>582</v>
      </c>
      <c r="G153" s="12" t="s">
        <v>36</v>
      </c>
      <c r="H153" s="12"/>
      <c r="I153" s="12" t="s">
        <v>28</v>
      </c>
      <c r="J153" s="12"/>
      <c r="K153" s="12"/>
      <c r="L153" s="12"/>
      <c r="M153" s="12"/>
      <c r="N153" s="12"/>
      <c r="O153" s="10" t="s">
        <v>26</v>
      </c>
      <c r="P153" s="10"/>
      <c r="Q153" s="22">
        <v>233100</v>
      </c>
      <c r="R153" s="10">
        <v>50</v>
      </c>
      <c r="S153" s="10"/>
      <c r="T153" s="13">
        <v>11655000</v>
      </c>
      <c r="U153" s="13">
        <f t="shared" si="6"/>
        <v>116550</v>
      </c>
      <c r="V153" s="13">
        <f t="shared" si="7"/>
        <v>139860</v>
      </c>
      <c r="W153" s="14">
        <f t="shared" si="8"/>
        <v>174825</v>
      </c>
    </row>
    <row r="154" spans="1:23" ht="63" x14ac:dyDescent="0.25">
      <c r="A154" s="10">
        <v>151</v>
      </c>
      <c r="B154" s="10"/>
      <c r="C154" s="10" t="s">
        <v>411</v>
      </c>
      <c r="D154" s="11" t="s">
        <v>412</v>
      </c>
      <c r="E154" s="12" t="s">
        <v>413</v>
      </c>
      <c r="F154" s="11" t="s">
        <v>583</v>
      </c>
      <c r="G154" s="12" t="s">
        <v>315</v>
      </c>
      <c r="H154" s="12"/>
      <c r="I154" s="12" t="s">
        <v>28</v>
      </c>
      <c r="J154" s="12"/>
      <c r="K154" s="12"/>
      <c r="L154" s="12"/>
      <c r="M154" s="12"/>
      <c r="N154" s="12"/>
      <c r="O154" s="10" t="s">
        <v>26</v>
      </c>
      <c r="P154" s="10"/>
      <c r="Q154" s="22">
        <v>140700</v>
      </c>
      <c r="R154" s="10">
        <v>150</v>
      </c>
      <c r="S154" s="10"/>
      <c r="T154" s="13">
        <v>21105000</v>
      </c>
      <c r="U154" s="13">
        <f t="shared" si="6"/>
        <v>211050</v>
      </c>
      <c r="V154" s="13">
        <f t="shared" si="7"/>
        <v>253260</v>
      </c>
      <c r="W154" s="14">
        <f t="shared" si="8"/>
        <v>316575</v>
      </c>
    </row>
    <row r="155" spans="1:23" ht="63" x14ac:dyDescent="0.25">
      <c r="A155" s="10">
        <v>152</v>
      </c>
      <c r="B155" s="10"/>
      <c r="C155" s="10" t="s">
        <v>414</v>
      </c>
      <c r="D155" s="11" t="s">
        <v>415</v>
      </c>
      <c r="E155" s="12" t="s">
        <v>25</v>
      </c>
      <c r="F155" s="11" t="s">
        <v>584</v>
      </c>
      <c r="G155" s="12" t="s">
        <v>403</v>
      </c>
      <c r="H155" s="12"/>
      <c r="I155" s="12" t="s">
        <v>28</v>
      </c>
      <c r="J155" s="12"/>
      <c r="K155" s="12"/>
      <c r="L155" s="12"/>
      <c r="M155" s="12"/>
      <c r="N155" s="12"/>
      <c r="O155" s="10" t="s">
        <v>26</v>
      </c>
      <c r="P155" s="10"/>
      <c r="Q155" s="22">
        <v>283500</v>
      </c>
      <c r="R155" s="10">
        <v>200</v>
      </c>
      <c r="S155" s="10"/>
      <c r="T155" s="13">
        <v>56700000</v>
      </c>
      <c r="U155" s="13">
        <f t="shared" si="6"/>
        <v>567000</v>
      </c>
      <c r="V155" s="13">
        <f t="shared" si="7"/>
        <v>680400</v>
      </c>
      <c r="W155" s="14">
        <f t="shared" si="8"/>
        <v>850500</v>
      </c>
    </row>
    <row r="156" spans="1:23" ht="31.5" x14ac:dyDescent="0.25">
      <c r="A156" s="10">
        <v>153</v>
      </c>
      <c r="B156" s="10"/>
      <c r="C156" s="10" t="s">
        <v>416</v>
      </c>
      <c r="D156" s="11" t="s">
        <v>417</v>
      </c>
      <c r="E156" s="12" t="s">
        <v>25</v>
      </c>
      <c r="F156" s="11" t="s">
        <v>585</v>
      </c>
      <c r="G156" s="12" t="s">
        <v>27</v>
      </c>
      <c r="H156" s="12"/>
      <c r="I156" s="12" t="s">
        <v>28</v>
      </c>
      <c r="J156" s="12"/>
      <c r="K156" s="12"/>
      <c r="L156" s="12"/>
      <c r="M156" s="12"/>
      <c r="N156" s="12"/>
      <c r="O156" s="10" t="s">
        <v>26</v>
      </c>
      <c r="P156" s="10"/>
      <c r="Q156" s="22">
        <v>2992500</v>
      </c>
      <c r="R156" s="10">
        <v>10</v>
      </c>
      <c r="S156" s="10"/>
      <c r="T156" s="13">
        <v>29925000</v>
      </c>
      <c r="U156" s="13">
        <f t="shared" si="6"/>
        <v>299250</v>
      </c>
      <c r="V156" s="13">
        <f t="shared" si="7"/>
        <v>359100</v>
      </c>
      <c r="W156" s="14">
        <f t="shared" si="8"/>
        <v>448875</v>
      </c>
    </row>
  </sheetData>
  <mergeCells count="2">
    <mergeCell ref="A1:O1"/>
    <mergeCell ref="A2:R2"/>
  </mergeCells>
  <conditionalFormatting sqref="C3">
    <cfRule type="duplicateValues" dxfId="2" priority="1"/>
  </conditionalFormatting>
  <conditionalFormatting sqref="D91:D15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A4D8-4FC8-4D3B-99DA-A59C096A88E0}">
  <dimension ref="A1:W156"/>
  <sheetViews>
    <sheetView workbookViewId="0">
      <selection activeCell="C12" sqref="C12"/>
    </sheetView>
  </sheetViews>
  <sheetFormatPr defaultRowHeight="15.75" x14ac:dyDescent="0.25"/>
  <cols>
    <col min="1" max="1" width="9.28515625" style="2" bestFit="1" customWidth="1"/>
    <col min="2" max="2" width="9.28515625" style="2" customWidth="1"/>
    <col min="3" max="3" width="12" style="2" customWidth="1"/>
    <col min="4" max="6" width="9.140625" style="2"/>
    <col min="7" max="8" width="10" style="2" customWidth="1"/>
    <col min="9" max="9" width="14.140625" style="2" hidden="1" customWidth="1"/>
    <col min="10" max="10" width="10.140625" style="3" hidden="1" customWidth="1"/>
    <col min="11" max="16384" width="9.140625" style="2"/>
  </cols>
  <sheetData>
    <row r="1" spans="1:23" x14ac:dyDescent="0.25">
      <c r="A1" s="1"/>
      <c r="B1" s="1"/>
      <c r="C1" s="1"/>
      <c r="D1" s="1"/>
      <c r="E1" s="1"/>
      <c r="F1" s="1"/>
      <c r="G1" s="1"/>
      <c r="H1" s="1"/>
    </row>
    <row r="2" spans="1:23" ht="38.25" customHeight="1" x14ac:dyDescent="0.25">
      <c r="A2" s="4"/>
      <c r="B2" s="4"/>
      <c r="C2" s="4"/>
      <c r="D2" s="4"/>
      <c r="E2" s="4"/>
      <c r="F2" s="4"/>
      <c r="G2" s="4"/>
      <c r="H2" s="4"/>
    </row>
    <row r="3" spans="1:23" ht="78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8</v>
      </c>
      <c r="J3" s="6" t="s">
        <v>9</v>
      </c>
      <c r="K3" s="7" t="s">
        <v>10</v>
      </c>
      <c r="L3" s="8" t="s">
        <v>11</v>
      </c>
      <c r="M3" s="8" t="s">
        <v>12</v>
      </c>
      <c r="N3" s="5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</row>
    <row r="4" spans="1:23" x14ac:dyDescent="0.25">
      <c r="A4" s="10">
        <v>1</v>
      </c>
      <c r="B4" s="10"/>
      <c r="C4" s="10" t="s">
        <v>23</v>
      </c>
      <c r="D4" s="11" t="s">
        <v>24</v>
      </c>
      <c r="E4" s="12" t="s">
        <v>25</v>
      </c>
      <c r="F4" s="10" t="s">
        <v>26</v>
      </c>
      <c r="G4" s="12" t="s">
        <v>27</v>
      </c>
      <c r="H4" s="12"/>
      <c r="I4" s="13" t="e">
        <f>#REF!*1.2%</f>
        <v>#REF!</v>
      </c>
      <c r="J4" s="14" t="e">
        <f>#REF!*1.5%</f>
        <v>#REF!</v>
      </c>
      <c r="K4" s="13"/>
      <c r="L4" s="15"/>
      <c r="M4" s="15"/>
      <c r="N4" s="12" t="s">
        <v>28</v>
      </c>
      <c r="O4" s="15"/>
      <c r="P4" s="15"/>
      <c r="Q4" s="15"/>
      <c r="R4" s="15"/>
      <c r="S4" s="15"/>
      <c r="T4" s="15"/>
      <c r="U4" s="15"/>
      <c r="V4" s="15"/>
      <c r="W4" s="15"/>
    </row>
    <row r="5" spans="1:23" ht="47.25" x14ac:dyDescent="0.25">
      <c r="A5" s="10">
        <v>2</v>
      </c>
      <c r="B5" s="10"/>
      <c r="C5" s="10" t="s">
        <v>29</v>
      </c>
      <c r="D5" s="11" t="s">
        <v>30</v>
      </c>
      <c r="E5" s="12" t="s">
        <v>31</v>
      </c>
      <c r="F5" s="10" t="s">
        <v>26</v>
      </c>
      <c r="G5" s="12" t="s">
        <v>32</v>
      </c>
      <c r="H5" s="12"/>
      <c r="I5" s="13" t="e">
        <f>#REF!*1.2%</f>
        <v>#REF!</v>
      </c>
      <c r="J5" s="14" t="e">
        <f>#REF!*1.5%</f>
        <v>#REF!</v>
      </c>
      <c r="K5" s="15"/>
      <c r="L5" s="15"/>
      <c r="M5" s="15"/>
      <c r="N5" s="12" t="s">
        <v>28</v>
      </c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0">
        <v>3</v>
      </c>
      <c r="B6" s="10"/>
      <c r="C6" s="10" t="s">
        <v>33</v>
      </c>
      <c r="D6" s="11" t="s">
        <v>34</v>
      </c>
      <c r="E6" s="12" t="s">
        <v>35</v>
      </c>
      <c r="F6" s="10" t="s">
        <v>26</v>
      </c>
      <c r="G6" s="12" t="s">
        <v>36</v>
      </c>
      <c r="H6" s="12"/>
      <c r="I6" s="13" t="e">
        <f>#REF!*1.2%</f>
        <v>#REF!</v>
      </c>
      <c r="J6" s="14" t="e">
        <f>#REF!*1.5%</f>
        <v>#REF!</v>
      </c>
      <c r="K6" s="15"/>
      <c r="L6" s="15"/>
      <c r="M6" s="15"/>
      <c r="N6" s="12" t="s">
        <v>28</v>
      </c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0">
        <v>4</v>
      </c>
      <c r="B7" s="10"/>
      <c r="C7" s="10" t="s">
        <v>37</v>
      </c>
      <c r="D7" s="16" t="s">
        <v>38</v>
      </c>
      <c r="E7" s="10" t="s">
        <v>39</v>
      </c>
      <c r="F7" s="10" t="s">
        <v>26</v>
      </c>
      <c r="G7" s="10" t="s">
        <v>36</v>
      </c>
      <c r="H7" s="10"/>
      <c r="I7" s="13" t="e">
        <f>#REF!*1.2%</f>
        <v>#REF!</v>
      </c>
      <c r="J7" s="14" t="e">
        <f>#REF!*1.5%</f>
        <v>#REF!</v>
      </c>
      <c r="K7" s="15"/>
      <c r="L7" s="15"/>
      <c r="M7" s="15"/>
      <c r="N7" s="10" t="s">
        <v>28</v>
      </c>
      <c r="O7" s="15"/>
      <c r="P7" s="15"/>
      <c r="Q7" s="15"/>
      <c r="R7" s="15"/>
      <c r="S7" s="15"/>
      <c r="T7" s="15"/>
      <c r="U7" s="15"/>
      <c r="V7" s="15"/>
      <c r="W7" s="15"/>
    </row>
    <row r="8" spans="1:23" ht="31.5" x14ac:dyDescent="0.25">
      <c r="A8" s="10">
        <v>5</v>
      </c>
      <c r="B8" s="10"/>
      <c r="C8" s="10" t="s">
        <v>40</v>
      </c>
      <c r="D8" s="11" t="s">
        <v>41</v>
      </c>
      <c r="E8" s="12" t="s">
        <v>42</v>
      </c>
      <c r="F8" s="10" t="s">
        <v>26</v>
      </c>
      <c r="G8" s="12" t="s">
        <v>36</v>
      </c>
      <c r="H8" s="12"/>
      <c r="I8" s="13" t="e">
        <f>#REF!*1.2%</f>
        <v>#REF!</v>
      </c>
      <c r="J8" s="14" t="e">
        <f>#REF!*1.5%</f>
        <v>#REF!</v>
      </c>
      <c r="K8" s="15"/>
      <c r="L8" s="15"/>
      <c r="M8" s="15"/>
      <c r="N8" s="12" t="s">
        <v>28</v>
      </c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0">
        <v>6</v>
      </c>
      <c r="B9" s="10"/>
      <c r="C9" s="10" t="s">
        <v>43</v>
      </c>
      <c r="D9" s="16" t="s">
        <v>44</v>
      </c>
      <c r="E9" s="10" t="s">
        <v>45</v>
      </c>
      <c r="F9" s="10" t="s">
        <v>26</v>
      </c>
      <c r="G9" s="10" t="s">
        <v>36</v>
      </c>
      <c r="H9" s="10"/>
      <c r="I9" s="13" t="e">
        <f>#REF!*1.2%</f>
        <v>#REF!</v>
      </c>
      <c r="J9" s="14" t="e">
        <f>#REF!*1.5%</f>
        <v>#REF!</v>
      </c>
      <c r="K9" s="15"/>
      <c r="L9" s="15"/>
      <c r="M9" s="15"/>
      <c r="N9" s="10" t="s">
        <v>28</v>
      </c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0">
        <v>7</v>
      </c>
      <c r="B10" s="10"/>
      <c r="C10" s="10" t="s">
        <v>46</v>
      </c>
      <c r="D10" s="11" t="s">
        <v>47</v>
      </c>
      <c r="E10" s="12" t="s">
        <v>25</v>
      </c>
      <c r="F10" s="10" t="s">
        <v>26</v>
      </c>
      <c r="G10" s="12" t="s">
        <v>48</v>
      </c>
      <c r="H10" s="12"/>
      <c r="I10" s="13" t="e">
        <f>#REF!*1.2%</f>
        <v>#REF!</v>
      </c>
      <c r="J10" s="14" t="e">
        <f>#REF!*1.5%</f>
        <v>#REF!</v>
      </c>
      <c r="K10" s="15"/>
      <c r="L10" s="15"/>
      <c r="M10" s="15"/>
      <c r="N10" s="12" t="s">
        <v>28</v>
      </c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47.25" x14ac:dyDescent="0.25">
      <c r="A11" s="10">
        <v>8</v>
      </c>
      <c r="B11" s="10"/>
      <c r="C11" s="10" t="s">
        <v>49</v>
      </c>
      <c r="D11" s="16" t="s">
        <v>50</v>
      </c>
      <c r="E11" s="10" t="s">
        <v>51</v>
      </c>
      <c r="F11" s="10" t="s">
        <v>26</v>
      </c>
      <c r="G11" s="10" t="s">
        <v>52</v>
      </c>
      <c r="H11" s="10"/>
      <c r="I11" s="13" t="e">
        <f>#REF!*1.2%</f>
        <v>#REF!</v>
      </c>
      <c r="J11" s="14" t="e">
        <f>#REF!*1.5%</f>
        <v>#REF!</v>
      </c>
      <c r="K11" s="15"/>
      <c r="L11" s="15"/>
      <c r="M11" s="15"/>
      <c r="N11" s="10" t="s">
        <v>28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1:23" ht="31.5" x14ac:dyDescent="0.25">
      <c r="A12" s="10">
        <v>9</v>
      </c>
      <c r="B12" s="10"/>
      <c r="C12" s="10" t="s">
        <v>53</v>
      </c>
      <c r="D12" s="16" t="s">
        <v>54</v>
      </c>
      <c r="E12" s="10" t="s">
        <v>25</v>
      </c>
      <c r="F12" s="10" t="s">
        <v>26</v>
      </c>
      <c r="G12" s="10" t="s">
        <v>36</v>
      </c>
      <c r="H12" s="10"/>
      <c r="I12" s="13" t="e">
        <f>#REF!*1.2%</f>
        <v>#REF!</v>
      </c>
      <c r="J12" s="14" t="e">
        <f>#REF!*1.5%</f>
        <v>#REF!</v>
      </c>
      <c r="K12" s="15"/>
      <c r="L12" s="15"/>
      <c r="M12" s="15"/>
      <c r="N12" s="10" t="s">
        <v>55</v>
      </c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31.5" x14ac:dyDescent="0.25">
      <c r="A13" s="10">
        <v>10</v>
      </c>
      <c r="B13" s="10"/>
      <c r="C13" s="10" t="s">
        <v>56</v>
      </c>
      <c r="D13" s="16" t="s">
        <v>57</v>
      </c>
      <c r="E13" s="10" t="s">
        <v>58</v>
      </c>
      <c r="F13" s="10" t="s">
        <v>26</v>
      </c>
      <c r="G13" s="10" t="s">
        <v>48</v>
      </c>
      <c r="H13" s="10"/>
      <c r="I13" s="13" t="e">
        <f>#REF!*1.2%</f>
        <v>#REF!</v>
      </c>
      <c r="J13" s="14" t="e">
        <f>#REF!*1.5%</f>
        <v>#REF!</v>
      </c>
      <c r="K13" s="15"/>
      <c r="L13" s="15"/>
      <c r="M13" s="15"/>
      <c r="N13" s="10" t="s">
        <v>28</v>
      </c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31.5" x14ac:dyDescent="0.25">
      <c r="A14" s="10">
        <v>11</v>
      </c>
      <c r="B14" s="10"/>
      <c r="C14" s="10" t="s">
        <v>59</v>
      </c>
      <c r="D14" s="16" t="s">
        <v>60</v>
      </c>
      <c r="E14" s="10" t="s">
        <v>58</v>
      </c>
      <c r="F14" s="10" t="s">
        <v>26</v>
      </c>
      <c r="G14" s="10" t="s">
        <v>48</v>
      </c>
      <c r="H14" s="10"/>
      <c r="I14" s="13" t="e">
        <f>#REF!*1.2%</f>
        <v>#REF!</v>
      </c>
      <c r="J14" s="14" t="e">
        <f>#REF!*1.5%</f>
        <v>#REF!</v>
      </c>
      <c r="K14" s="15"/>
      <c r="L14" s="15"/>
      <c r="M14" s="15"/>
      <c r="N14" s="10" t="s">
        <v>28</v>
      </c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0">
        <v>12</v>
      </c>
      <c r="B15" s="10"/>
      <c r="C15" s="10" t="s">
        <v>61</v>
      </c>
      <c r="D15" s="16" t="s">
        <v>62</v>
      </c>
      <c r="E15" s="10" t="s">
        <v>25</v>
      </c>
      <c r="F15" s="10" t="s">
        <v>26</v>
      </c>
      <c r="G15" s="10" t="s">
        <v>36</v>
      </c>
      <c r="H15" s="10"/>
      <c r="I15" s="13" t="e">
        <f>#REF!*1.2%</f>
        <v>#REF!</v>
      </c>
      <c r="J15" s="14" t="e">
        <f>#REF!*1.5%</f>
        <v>#REF!</v>
      </c>
      <c r="K15" s="15"/>
      <c r="L15" s="15"/>
      <c r="M15" s="15"/>
      <c r="N15" s="10" t="s">
        <v>28</v>
      </c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31.5" x14ac:dyDescent="0.25">
      <c r="A16" s="10">
        <v>13</v>
      </c>
      <c r="B16" s="10"/>
      <c r="C16" s="10" t="s">
        <v>63</v>
      </c>
      <c r="D16" s="16" t="s">
        <v>64</v>
      </c>
      <c r="E16" s="10" t="s">
        <v>45</v>
      </c>
      <c r="F16" s="10" t="s">
        <v>26</v>
      </c>
      <c r="G16" s="10" t="s">
        <v>36</v>
      </c>
      <c r="H16" s="10"/>
      <c r="I16" s="13" t="e">
        <f>#REF!*1.2%</f>
        <v>#REF!</v>
      </c>
      <c r="J16" s="14" t="e">
        <f>#REF!*1.5%</f>
        <v>#REF!</v>
      </c>
      <c r="K16" s="15"/>
      <c r="L16" s="15"/>
      <c r="M16" s="15"/>
      <c r="N16" s="10" t="s">
        <v>28</v>
      </c>
      <c r="O16" s="15"/>
      <c r="P16" s="15"/>
      <c r="Q16" s="15"/>
      <c r="R16" s="15"/>
      <c r="S16" s="15"/>
      <c r="T16" s="15"/>
      <c r="U16" s="15"/>
      <c r="V16" s="15"/>
      <c r="W16" s="15"/>
    </row>
    <row r="17" spans="1:23" ht="31.5" x14ac:dyDescent="0.25">
      <c r="A17" s="10">
        <v>14</v>
      </c>
      <c r="B17" s="10"/>
      <c r="C17" s="10" t="s">
        <v>65</v>
      </c>
      <c r="D17" s="16" t="s">
        <v>66</v>
      </c>
      <c r="E17" s="10" t="s">
        <v>67</v>
      </c>
      <c r="F17" s="10" t="s">
        <v>26</v>
      </c>
      <c r="G17" s="10" t="s">
        <v>68</v>
      </c>
      <c r="H17" s="10"/>
      <c r="I17" s="13" t="e">
        <f>#REF!*1.2%</f>
        <v>#REF!</v>
      </c>
      <c r="J17" s="14" t="e">
        <f>#REF!*1.5%</f>
        <v>#REF!</v>
      </c>
      <c r="K17" s="15"/>
      <c r="L17" s="15"/>
      <c r="M17" s="15"/>
      <c r="N17" s="10" t="s">
        <v>28</v>
      </c>
      <c r="O17" s="15"/>
      <c r="P17" s="15"/>
      <c r="Q17" s="15"/>
      <c r="R17" s="15"/>
      <c r="S17" s="15"/>
      <c r="T17" s="15"/>
      <c r="U17" s="15"/>
      <c r="V17" s="15"/>
      <c r="W17" s="15"/>
    </row>
    <row r="18" spans="1:23" ht="31.5" x14ac:dyDescent="0.25">
      <c r="A18" s="10">
        <v>15</v>
      </c>
      <c r="B18" s="10"/>
      <c r="C18" s="10" t="s">
        <v>69</v>
      </c>
      <c r="D18" s="11" t="s">
        <v>70</v>
      </c>
      <c r="E18" s="12" t="s">
        <v>31</v>
      </c>
      <c r="F18" s="10" t="s">
        <v>26</v>
      </c>
      <c r="G18" s="12" t="s">
        <v>71</v>
      </c>
      <c r="H18" s="12"/>
      <c r="I18" s="13" t="e">
        <f>#REF!*1.2%</f>
        <v>#REF!</v>
      </c>
      <c r="J18" s="14" t="e">
        <f>#REF!*1.5%</f>
        <v>#REF!</v>
      </c>
      <c r="K18" s="15"/>
      <c r="L18" s="15"/>
      <c r="M18" s="15"/>
      <c r="N18" s="12" t="s">
        <v>28</v>
      </c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31.5" x14ac:dyDescent="0.25">
      <c r="A19" s="10">
        <v>16</v>
      </c>
      <c r="B19" s="10"/>
      <c r="C19" s="10" t="s">
        <v>72</v>
      </c>
      <c r="D19" s="16" t="s">
        <v>73</v>
      </c>
      <c r="E19" s="10" t="s">
        <v>25</v>
      </c>
      <c r="F19" s="10" t="s">
        <v>26</v>
      </c>
      <c r="G19" s="10" t="s">
        <v>48</v>
      </c>
      <c r="H19" s="10"/>
      <c r="I19" s="13" t="e">
        <f>#REF!*1.2%</f>
        <v>#REF!</v>
      </c>
      <c r="J19" s="14" t="e">
        <f>#REF!*1.5%</f>
        <v>#REF!</v>
      </c>
      <c r="K19" s="15"/>
      <c r="L19" s="15"/>
      <c r="M19" s="15"/>
      <c r="N19" s="10" t="s">
        <v>28</v>
      </c>
      <c r="O19" s="15"/>
      <c r="P19" s="15"/>
      <c r="Q19" s="15"/>
      <c r="R19" s="15"/>
      <c r="S19" s="15"/>
      <c r="T19" s="15"/>
      <c r="U19" s="15"/>
      <c r="V19" s="15"/>
      <c r="W19" s="15"/>
    </row>
    <row r="20" spans="1:23" ht="47.25" x14ac:dyDescent="0.25">
      <c r="A20" s="10">
        <v>17</v>
      </c>
      <c r="B20" s="10"/>
      <c r="C20" s="10" t="s">
        <v>74</v>
      </c>
      <c r="D20" s="16" t="s">
        <v>75</v>
      </c>
      <c r="E20" s="10" t="s">
        <v>76</v>
      </c>
      <c r="F20" s="10" t="s">
        <v>26</v>
      </c>
      <c r="G20" s="10" t="s">
        <v>77</v>
      </c>
      <c r="H20" s="10"/>
      <c r="I20" s="13" t="e">
        <f>#REF!*1.2%</f>
        <v>#REF!</v>
      </c>
      <c r="J20" s="14" t="e">
        <f>#REF!*1.5%</f>
        <v>#REF!</v>
      </c>
      <c r="K20" s="15"/>
      <c r="L20" s="15"/>
      <c r="M20" s="15"/>
      <c r="N20" s="10" t="s">
        <v>28</v>
      </c>
      <c r="O20" s="15"/>
      <c r="P20" s="15"/>
      <c r="Q20" s="15"/>
      <c r="R20" s="15"/>
      <c r="S20" s="15"/>
      <c r="T20" s="15"/>
      <c r="U20" s="15"/>
      <c r="V20" s="15"/>
      <c r="W20" s="15"/>
    </row>
    <row r="21" spans="1:23" ht="47.25" x14ac:dyDescent="0.25">
      <c r="A21" s="10">
        <v>18</v>
      </c>
      <c r="B21" s="10"/>
      <c r="C21" s="10" t="s">
        <v>78</v>
      </c>
      <c r="D21" s="11" t="s">
        <v>79</v>
      </c>
      <c r="E21" s="12" t="s">
        <v>25</v>
      </c>
      <c r="F21" s="10" t="s">
        <v>26</v>
      </c>
      <c r="G21" s="12" t="s">
        <v>77</v>
      </c>
      <c r="H21" s="12"/>
      <c r="I21" s="13" t="e">
        <f>#REF!*1.2%</f>
        <v>#REF!</v>
      </c>
      <c r="J21" s="14" t="e">
        <f>#REF!*1.5%</f>
        <v>#REF!</v>
      </c>
      <c r="K21" s="15"/>
      <c r="L21" s="15"/>
      <c r="M21" s="15"/>
      <c r="N21" s="12" t="s">
        <v>28</v>
      </c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0">
        <v>19</v>
      </c>
      <c r="B22" s="10"/>
      <c r="C22" s="10" t="s">
        <v>80</v>
      </c>
      <c r="D22" s="16" t="s">
        <v>81</v>
      </c>
      <c r="E22" s="10" t="s">
        <v>31</v>
      </c>
      <c r="F22" s="10" t="s">
        <v>26</v>
      </c>
      <c r="G22" s="10" t="s">
        <v>36</v>
      </c>
      <c r="H22" s="10"/>
      <c r="I22" s="13" t="e">
        <f>#REF!*1.2%</f>
        <v>#REF!</v>
      </c>
      <c r="J22" s="14" t="e">
        <f>#REF!*1.5%</f>
        <v>#REF!</v>
      </c>
      <c r="K22" s="15"/>
      <c r="L22" s="15"/>
      <c r="M22" s="15"/>
      <c r="N22" s="10" t="s">
        <v>28</v>
      </c>
      <c r="O22" s="15"/>
      <c r="P22" s="15"/>
      <c r="Q22" s="15"/>
      <c r="R22" s="15"/>
      <c r="S22" s="15"/>
      <c r="T22" s="15"/>
      <c r="U22" s="15"/>
      <c r="V22" s="15"/>
      <c r="W22" s="15"/>
    </row>
    <row r="23" spans="1:23" ht="63" x14ac:dyDescent="0.25">
      <c r="A23" s="10">
        <v>20</v>
      </c>
      <c r="B23" s="10"/>
      <c r="C23" s="10" t="s">
        <v>82</v>
      </c>
      <c r="D23" s="16" t="s">
        <v>83</v>
      </c>
      <c r="E23" s="10" t="s">
        <v>58</v>
      </c>
      <c r="F23" s="10" t="s">
        <v>26</v>
      </c>
      <c r="G23" s="10" t="s">
        <v>84</v>
      </c>
      <c r="H23" s="10"/>
      <c r="I23" s="13" t="e">
        <f>#REF!*1.2%</f>
        <v>#REF!</v>
      </c>
      <c r="J23" s="14" t="e">
        <f>#REF!*1.5%</f>
        <v>#REF!</v>
      </c>
      <c r="K23" s="15"/>
      <c r="L23" s="15"/>
      <c r="M23" s="15"/>
      <c r="N23" s="10" t="s">
        <v>28</v>
      </c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31.5" x14ac:dyDescent="0.25">
      <c r="A24" s="10">
        <v>21</v>
      </c>
      <c r="B24" s="10"/>
      <c r="C24" s="10" t="s">
        <v>85</v>
      </c>
      <c r="D24" s="16" t="s">
        <v>86</v>
      </c>
      <c r="E24" s="10" t="s">
        <v>87</v>
      </c>
      <c r="F24" s="10" t="s">
        <v>26</v>
      </c>
      <c r="G24" s="10" t="s">
        <v>27</v>
      </c>
      <c r="H24" s="10"/>
      <c r="I24" s="13" t="e">
        <f>#REF!*1.2%</f>
        <v>#REF!</v>
      </c>
      <c r="J24" s="14" t="e">
        <f>#REF!*1.5%</f>
        <v>#REF!</v>
      </c>
      <c r="K24" s="15"/>
      <c r="L24" s="15"/>
      <c r="M24" s="15"/>
      <c r="N24" s="10" t="s">
        <v>28</v>
      </c>
      <c r="O24" s="15"/>
      <c r="P24" s="15"/>
      <c r="Q24" s="15"/>
      <c r="R24" s="15"/>
      <c r="S24" s="15"/>
      <c r="T24" s="15"/>
      <c r="U24" s="15"/>
      <c r="V24" s="15"/>
      <c r="W24" s="15"/>
    </row>
    <row r="25" spans="1:23" ht="47.25" x14ac:dyDescent="0.25">
      <c r="A25" s="10">
        <v>22</v>
      </c>
      <c r="B25" s="10"/>
      <c r="C25" s="10" t="s">
        <v>88</v>
      </c>
      <c r="D25" s="16" t="s">
        <v>89</v>
      </c>
      <c r="E25" s="10" t="s">
        <v>31</v>
      </c>
      <c r="F25" s="10" t="s">
        <v>26</v>
      </c>
      <c r="G25" s="10" t="s">
        <v>90</v>
      </c>
      <c r="H25" s="10"/>
      <c r="I25" s="13" t="e">
        <f>#REF!*1.2%</f>
        <v>#REF!</v>
      </c>
      <c r="J25" s="14" t="e">
        <f>#REF!*1.5%</f>
        <v>#REF!</v>
      </c>
      <c r="K25" s="15"/>
      <c r="L25" s="15"/>
      <c r="M25" s="15"/>
      <c r="N25" s="10" t="s">
        <v>55</v>
      </c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47.25" x14ac:dyDescent="0.25">
      <c r="A26" s="10">
        <v>23</v>
      </c>
      <c r="B26" s="10"/>
      <c r="C26" s="10" t="s">
        <v>91</v>
      </c>
      <c r="D26" s="16" t="s">
        <v>92</v>
      </c>
      <c r="E26" s="10" t="s">
        <v>58</v>
      </c>
      <c r="F26" s="10" t="s">
        <v>26</v>
      </c>
      <c r="G26" s="10" t="s">
        <v>93</v>
      </c>
      <c r="H26" s="10"/>
      <c r="I26" s="13" t="e">
        <f>#REF!*1.2%</f>
        <v>#REF!</v>
      </c>
      <c r="J26" s="14" t="e">
        <f>#REF!*1.5%</f>
        <v>#REF!</v>
      </c>
      <c r="K26" s="15"/>
      <c r="L26" s="15"/>
      <c r="M26" s="15"/>
      <c r="N26" s="10" t="s">
        <v>28</v>
      </c>
      <c r="O26" s="15"/>
      <c r="P26" s="15"/>
      <c r="Q26" s="15"/>
      <c r="R26" s="15"/>
      <c r="S26" s="15"/>
      <c r="T26" s="15"/>
      <c r="U26" s="15"/>
      <c r="V26" s="15"/>
      <c r="W26" s="15"/>
    </row>
    <row r="27" spans="1:23" ht="63" x14ac:dyDescent="0.25">
      <c r="A27" s="10">
        <v>24</v>
      </c>
      <c r="B27" s="10"/>
      <c r="C27" s="10" t="s">
        <v>94</v>
      </c>
      <c r="D27" s="16" t="s">
        <v>95</v>
      </c>
      <c r="E27" s="10" t="s">
        <v>96</v>
      </c>
      <c r="F27" s="10" t="s">
        <v>26</v>
      </c>
      <c r="G27" s="10" t="s">
        <v>97</v>
      </c>
      <c r="H27" s="10"/>
      <c r="I27" s="13" t="e">
        <f>#REF!*1.2%</f>
        <v>#REF!</v>
      </c>
      <c r="J27" s="14" t="e">
        <f>#REF!*1.5%</f>
        <v>#REF!</v>
      </c>
      <c r="K27" s="15"/>
      <c r="L27" s="15"/>
      <c r="M27" s="15"/>
      <c r="N27" s="10" t="s">
        <v>28</v>
      </c>
      <c r="O27" s="15"/>
      <c r="P27" s="15"/>
      <c r="Q27" s="15"/>
      <c r="R27" s="15"/>
      <c r="S27" s="15"/>
      <c r="T27" s="15"/>
      <c r="U27" s="15"/>
      <c r="V27" s="15"/>
      <c r="W27" s="15"/>
    </row>
    <row r="28" spans="1:23" ht="31.5" x14ac:dyDescent="0.25">
      <c r="A28" s="10">
        <v>25</v>
      </c>
      <c r="B28" s="10"/>
      <c r="C28" s="10" t="s">
        <v>98</v>
      </c>
      <c r="D28" s="16" t="s">
        <v>99</v>
      </c>
      <c r="E28" s="10" t="s">
        <v>100</v>
      </c>
      <c r="F28" s="10" t="s">
        <v>26</v>
      </c>
      <c r="G28" s="10" t="s">
        <v>36</v>
      </c>
      <c r="H28" s="10"/>
      <c r="I28" s="13" t="e">
        <f>#REF!*1.2%</f>
        <v>#REF!</v>
      </c>
      <c r="J28" s="14" t="e">
        <f>#REF!*1.5%</f>
        <v>#REF!</v>
      </c>
      <c r="K28" s="15"/>
      <c r="L28" s="15"/>
      <c r="M28" s="15"/>
      <c r="N28" s="10" t="s">
        <v>28</v>
      </c>
      <c r="O28" s="15"/>
      <c r="P28" s="15"/>
      <c r="Q28" s="15"/>
      <c r="R28" s="15"/>
      <c r="S28" s="15"/>
      <c r="T28" s="15"/>
      <c r="U28" s="15"/>
      <c r="V28" s="15"/>
      <c r="W28" s="15"/>
    </row>
    <row r="29" spans="1:23" ht="31.5" x14ac:dyDescent="0.25">
      <c r="A29" s="10">
        <v>26</v>
      </c>
      <c r="B29" s="10"/>
      <c r="C29" s="10" t="s">
        <v>101</v>
      </c>
      <c r="D29" s="16" t="s">
        <v>102</v>
      </c>
      <c r="E29" s="10" t="s">
        <v>25</v>
      </c>
      <c r="F29" s="10" t="s">
        <v>26</v>
      </c>
      <c r="G29" s="10" t="s">
        <v>27</v>
      </c>
      <c r="H29" s="10"/>
      <c r="I29" s="13" t="e">
        <f>#REF!*1.2%</f>
        <v>#REF!</v>
      </c>
      <c r="J29" s="14" t="e">
        <f>#REF!*1.5%</f>
        <v>#REF!</v>
      </c>
      <c r="K29" s="15"/>
      <c r="L29" s="15"/>
      <c r="M29" s="15"/>
      <c r="N29" s="10" t="s">
        <v>28</v>
      </c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0">
        <v>27</v>
      </c>
      <c r="B30" s="10"/>
      <c r="C30" s="10" t="s">
        <v>103</v>
      </c>
      <c r="D30" s="11" t="s">
        <v>104</v>
      </c>
      <c r="E30" s="12" t="s">
        <v>35</v>
      </c>
      <c r="F30" s="10" t="s">
        <v>26</v>
      </c>
      <c r="G30" s="12" t="s">
        <v>36</v>
      </c>
      <c r="H30" s="12"/>
      <c r="I30" s="13" t="e">
        <f>#REF!*1.2%</f>
        <v>#REF!</v>
      </c>
      <c r="J30" s="14" t="e">
        <f>#REF!*1.5%</f>
        <v>#REF!</v>
      </c>
      <c r="K30" s="15"/>
      <c r="L30" s="15"/>
      <c r="M30" s="15"/>
      <c r="N30" s="12" t="s">
        <v>28</v>
      </c>
      <c r="O30" s="15"/>
      <c r="P30" s="15"/>
      <c r="Q30" s="15"/>
      <c r="R30" s="15"/>
      <c r="S30" s="15"/>
      <c r="T30" s="15"/>
      <c r="U30" s="15"/>
      <c r="V30" s="15"/>
      <c r="W30" s="15"/>
    </row>
    <row r="31" spans="1:23" ht="47.25" x14ac:dyDescent="0.25">
      <c r="A31" s="10">
        <v>28</v>
      </c>
      <c r="B31" s="10"/>
      <c r="C31" s="10" t="s">
        <v>105</v>
      </c>
      <c r="D31" s="16" t="s">
        <v>106</v>
      </c>
      <c r="E31" s="10" t="s">
        <v>107</v>
      </c>
      <c r="F31" s="10" t="s">
        <v>26</v>
      </c>
      <c r="G31" s="10" t="s">
        <v>108</v>
      </c>
      <c r="H31" s="10"/>
      <c r="I31" s="13" t="e">
        <f>#REF!*1.2%</f>
        <v>#REF!</v>
      </c>
      <c r="J31" s="14" t="e">
        <f>#REF!*1.5%</f>
        <v>#REF!</v>
      </c>
      <c r="K31" s="15"/>
      <c r="L31" s="15"/>
      <c r="M31" s="15"/>
      <c r="N31" s="10" t="s">
        <v>28</v>
      </c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0">
        <v>29</v>
      </c>
      <c r="B32" s="10"/>
      <c r="C32" s="10" t="s">
        <v>109</v>
      </c>
      <c r="D32" s="16" t="s">
        <v>110</v>
      </c>
      <c r="E32" s="10" t="s">
        <v>25</v>
      </c>
      <c r="F32" s="10" t="s">
        <v>26</v>
      </c>
      <c r="G32" s="10" t="s">
        <v>36</v>
      </c>
      <c r="H32" s="10"/>
      <c r="I32" s="13" t="e">
        <f>#REF!*1.2%</f>
        <v>#REF!</v>
      </c>
      <c r="J32" s="14" t="e">
        <f>#REF!*1.5%</f>
        <v>#REF!</v>
      </c>
      <c r="K32" s="15"/>
      <c r="L32" s="15"/>
      <c r="M32" s="15"/>
      <c r="N32" s="10" t="s">
        <v>28</v>
      </c>
      <c r="O32" s="15"/>
      <c r="P32" s="15"/>
      <c r="Q32" s="15"/>
      <c r="R32" s="15"/>
      <c r="S32" s="15"/>
      <c r="T32" s="15"/>
      <c r="U32" s="15"/>
      <c r="V32" s="15"/>
      <c r="W32" s="15"/>
    </row>
    <row r="33" spans="1:23" ht="47.25" x14ac:dyDescent="0.25">
      <c r="A33" s="10">
        <v>30</v>
      </c>
      <c r="B33" s="10"/>
      <c r="C33" s="10" t="s">
        <v>111</v>
      </c>
      <c r="D33" s="16" t="s">
        <v>112</v>
      </c>
      <c r="E33" s="10" t="s">
        <v>67</v>
      </c>
      <c r="F33" s="10" t="s">
        <v>26</v>
      </c>
      <c r="G33" s="10" t="s">
        <v>77</v>
      </c>
      <c r="H33" s="10"/>
      <c r="I33" s="13" t="e">
        <f>#REF!*1.2%</f>
        <v>#REF!</v>
      </c>
      <c r="J33" s="14" t="e">
        <f>#REF!*1.5%</f>
        <v>#REF!</v>
      </c>
      <c r="K33" s="15"/>
      <c r="L33" s="15"/>
      <c r="M33" s="15"/>
      <c r="N33" s="10" t="s">
        <v>28</v>
      </c>
      <c r="O33" s="15"/>
      <c r="P33" s="15"/>
      <c r="Q33" s="15"/>
      <c r="R33" s="15"/>
      <c r="S33" s="15"/>
      <c r="T33" s="15"/>
      <c r="U33" s="15"/>
      <c r="V33" s="15"/>
      <c r="W33" s="15"/>
    </row>
    <row r="34" spans="1:23" ht="47.25" x14ac:dyDescent="0.25">
      <c r="A34" s="10">
        <v>31</v>
      </c>
      <c r="B34" s="10"/>
      <c r="C34" s="10" t="s">
        <v>113</v>
      </c>
      <c r="D34" s="16" t="s">
        <v>114</v>
      </c>
      <c r="E34" s="10" t="s">
        <v>42</v>
      </c>
      <c r="F34" s="10" t="s">
        <v>26</v>
      </c>
      <c r="G34" s="10" t="s">
        <v>77</v>
      </c>
      <c r="H34" s="10"/>
      <c r="I34" s="13" t="e">
        <f>#REF!*1.2%</f>
        <v>#REF!</v>
      </c>
      <c r="J34" s="14" t="e">
        <f>#REF!*1.5%</f>
        <v>#REF!</v>
      </c>
      <c r="K34" s="15"/>
      <c r="L34" s="15"/>
      <c r="M34" s="15"/>
      <c r="N34" s="10" t="s">
        <v>28</v>
      </c>
      <c r="O34" s="15"/>
      <c r="P34" s="15"/>
      <c r="Q34" s="15"/>
      <c r="R34" s="15"/>
      <c r="S34" s="15"/>
      <c r="T34" s="15"/>
      <c r="U34" s="15"/>
      <c r="V34" s="15"/>
      <c r="W34" s="15"/>
    </row>
    <row r="35" spans="1:23" ht="31.5" x14ac:dyDescent="0.25">
      <c r="A35" s="10">
        <v>32</v>
      </c>
      <c r="B35" s="10"/>
      <c r="C35" s="10" t="s">
        <v>115</v>
      </c>
      <c r="D35" s="11" t="s">
        <v>116</v>
      </c>
      <c r="E35" s="12" t="s">
        <v>67</v>
      </c>
      <c r="F35" s="10" t="s">
        <v>26</v>
      </c>
      <c r="G35" s="12" t="s">
        <v>48</v>
      </c>
      <c r="H35" s="12"/>
      <c r="I35" s="13" t="e">
        <f>#REF!*1.2%</f>
        <v>#REF!</v>
      </c>
      <c r="J35" s="14" t="e">
        <f>#REF!*1.5%</f>
        <v>#REF!</v>
      </c>
      <c r="K35" s="15"/>
      <c r="L35" s="15"/>
      <c r="M35" s="15"/>
      <c r="N35" s="12" t="s">
        <v>28</v>
      </c>
      <c r="O35" s="15"/>
      <c r="P35" s="15"/>
      <c r="Q35" s="15"/>
      <c r="R35" s="15"/>
      <c r="S35" s="15"/>
      <c r="T35" s="15"/>
      <c r="U35" s="15"/>
      <c r="V35" s="15"/>
      <c r="W35" s="15"/>
    </row>
    <row r="36" spans="1:23" ht="31.5" x14ac:dyDescent="0.25">
      <c r="A36" s="10">
        <v>33</v>
      </c>
      <c r="B36" s="10"/>
      <c r="C36" s="10" t="s">
        <v>117</v>
      </c>
      <c r="D36" s="16" t="s">
        <v>118</v>
      </c>
      <c r="E36" s="10" t="s">
        <v>39</v>
      </c>
      <c r="F36" s="10" t="s">
        <v>26</v>
      </c>
      <c r="G36" s="10" t="s">
        <v>36</v>
      </c>
      <c r="H36" s="10"/>
      <c r="I36" s="13" t="e">
        <f>#REF!*1.2%</f>
        <v>#REF!</v>
      </c>
      <c r="J36" s="14" t="e">
        <f>#REF!*1.5%</f>
        <v>#REF!</v>
      </c>
      <c r="K36" s="15"/>
      <c r="L36" s="15"/>
      <c r="M36" s="15"/>
      <c r="N36" s="10" t="s">
        <v>28</v>
      </c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0">
        <v>34</v>
      </c>
      <c r="B37" s="10"/>
      <c r="C37" s="10" t="s">
        <v>119</v>
      </c>
      <c r="D37" s="16" t="s">
        <v>120</v>
      </c>
      <c r="E37" s="10" t="s">
        <v>58</v>
      </c>
      <c r="F37" s="10" t="s">
        <v>26</v>
      </c>
      <c r="G37" s="10" t="s">
        <v>36</v>
      </c>
      <c r="H37" s="10"/>
      <c r="I37" s="13" t="e">
        <f>#REF!*1.2%</f>
        <v>#REF!</v>
      </c>
      <c r="J37" s="14" t="e">
        <f>#REF!*1.5%</f>
        <v>#REF!</v>
      </c>
      <c r="K37" s="15"/>
      <c r="L37" s="15"/>
      <c r="M37" s="15"/>
      <c r="N37" s="10" t="s">
        <v>55</v>
      </c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0">
        <v>35</v>
      </c>
      <c r="B38" s="10"/>
      <c r="C38" s="10" t="s">
        <v>121</v>
      </c>
      <c r="D38" s="16" t="s">
        <v>122</v>
      </c>
      <c r="E38" s="10" t="s">
        <v>58</v>
      </c>
      <c r="F38" s="10" t="s">
        <v>26</v>
      </c>
      <c r="G38" s="10" t="s">
        <v>84</v>
      </c>
      <c r="H38" s="10"/>
      <c r="I38" s="13" t="e">
        <f>#REF!*1.2%</f>
        <v>#REF!</v>
      </c>
      <c r="J38" s="14" t="e">
        <f>#REF!*1.5%</f>
        <v>#REF!</v>
      </c>
      <c r="K38" s="15"/>
      <c r="L38" s="15"/>
      <c r="M38" s="15"/>
      <c r="N38" s="10" t="s">
        <v>28</v>
      </c>
      <c r="O38" s="15"/>
      <c r="P38" s="15"/>
      <c r="Q38" s="15"/>
      <c r="R38" s="15"/>
      <c r="S38" s="15"/>
      <c r="T38" s="15"/>
      <c r="U38" s="15"/>
      <c r="V38" s="15"/>
      <c r="W38" s="15"/>
    </row>
    <row r="39" spans="1:23" ht="31.5" x14ac:dyDescent="0.25">
      <c r="A39" s="10">
        <v>36</v>
      </c>
      <c r="B39" s="10"/>
      <c r="C39" s="10" t="s">
        <v>123</v>
      </c>
      <c r="D39" s="16" t="s">
        <v>124</v>
      </c>
      <c r="E39" s="10" t="s">
        <v>125</v>
      </c>
      <c r="F39" s="10" t="s">
        <v>26</v>
      </c>
      <c r="G39" s="10" t="s">
        <v>27</v>
      </c>
      <c r="H39" s="10"/>
      <c r="I39" s="13" t="e">
        <f>#REF!*1.2%</f>
        <v>#REF!</v>
      </c>
      <c r="J39" s="14" t="e">
        <f>#REF!*1.5%</f>
        <v>#REF!</v>
      </c>
      <c r="K39" s="15"/>
      <c r="L39" s="15"/>
      <c r="M39" s="15"/>
      <c r="N39" s="10" t="s">
        <v>28</v>
      </c>
      <c r="O39" s="15"/>
      <c r="P39" s="15"/>
      <c r="Q39" s="15"/>
      <c r="R39" s="15"/>
      <c r="S39" s="15"/>
      <c r="T39" s="15"/>
      <c r="U39" s="15"/>
      <c r="V39" s="15"/>
      <c r="W39" s="15"/>
    </row>
    <row r="40" spans="1:23" ht="31.5" x14ac:dyDescent="0.25">
      <c r="A40" s="10">
        <v>37</v>
      </c>
      <c r="B40" s="10"/>
      <c r="C40" s="10" t="s">
        <v>126</v>
      </c>
      <c r="D40" s="16" t="s">
        <v>127</v>
      </c>
      <c r="E40" s="10" t="s">
        <v>128</v>
      </c>
      <c r="F40" s="10" t="s">
        <v>26</v>
      </c>
      <c r="G40" s="10" t="s">
        <v>48</v>
      </c>
      <c r="H40" s="10"/>
      <c r="I40" s="13" t="e">
        <f>#REF!*1.2%</f>
        <v>#REF!</v>
      </c>
      <c r="J40" s="14" t="e">
        <f>#REF!*1.5%</f>
        <v>#REF!</v>
      </c>
      <c r="K40" s="15"/>
      <c r="L40" s="15"/>
      <c r="M40" s="15"/>
      <c r="N40" s="10" t="s">
        <v>28</v>
      </c>
      <c r="O40" s="15"/>
      <c r="P40" s="15"/>
      <c r="Q40" s="15"/>
      <c r="R40" s="15"/>
      <c r="S40" s="15"/>
      <c r="T40" s="15"/>
      <c r="U40" s="15"/>
      <c r="V40" s="15"/>
      <c r="W40" s="15"/>
    </row>
    <row r="41" spans="1:23" ht="47.25" x14ac:dyDescent="0.25">
      <c r="A41" s="10">
        <v>38</v>
      </c>
      <c r="B41" s="10"/>
      <c r="C41" s="10" t="s">
        <v>129</v>
      </c>
      <c r="D41" s="16" t="s">
        <v>130</v>
      </c>
      <c r="E41" s="10" t="s">
        <v>31</v>
      </c>
      <c r="F41" s="10" t="s">
        <v>26</v>
      </c>
      <c r="G41" s="10" t="s">
        <v>36</v>
      </c>
      <c r="H41" s="10"/>
      <c r="I41" s="13" t="e">
        <f>#REF!*1.2%</f>
        <v>#REF!</v>
      </c>
      <c r="J41" s="14" t="e">
        <f>#REF!*1.5%</f>
        <v>#REF!</v>
      </c>
      <c r="K41" s="15"/>
      <c r="L41" s="15"/>
      <c r="M41" s="15"/>
      <c r="N41" s="10" t="s">
        <v>28</v>
      </c>
      <c r="O41" s="15"/>
      <c r="P41" s="15"/>
      <c r="Q41" s="15"/>
      <c r="R41" s="15"/>
      <c r="S41" s="15"/>
      <c r="T41" s="15"/>
      <c r="U41" s="15"/>
      <c r="V41" s="15"/>
      <c r="W41" s="15"/>
    </row>
    <row r="42" spans="1:23" ht="31.5" x14ac:dyDescent="0.25">
      <c r="A42" s="10">
        <v>39</v>
      </c>
      <c r="B42" s="10"/>
      <c r="C42" s="10" t="s">
        <v>131</v>
      </c>
      <c r="D42" s="16" t="s">
        <v>132</v>
      </c>
      <c r="E42" s="10" t="s">
        <v>31</v>
      </c>
      <c r="F42" s="10" t="s">
        <v>26</v>
      </c>
      <c r="G42" s="10" t="s">
        <v>36</v>
      </c>
      <c r="H42" s="10"/>
      <c r="I42" s="13" t="e">
        <f>#REF!*1.2%</f>
        <v>#REF!</v>
      </c>
      <c r="J42" s="14" t="e">
        <f>#REF!*1.5%</f>
        <v>#REF!</v>
      </c>
      <c r="K42" s="15"/>
      <c r="L42" s="15"/>
      <c r="M42" s="15"/>
      <c r="N42" s="10" t="s">
        <v>28</v>
      </c>
      <c r="O42" s="15"/>
      <c r="P42" s="15"/>
      <c r="Q42" s="15"/>
      <c r="R42" s="15"/>
      <c r="S42" s="15"/>
      <c r="T42" s="15"/>
      <c r="U42" s="15"/>
      <c r="V42" s="15"/>
      <c r="W42" s="15"/>
    </row>
    <row r="43" spans="1:23" ht="31.5" x14ac:dyDescent="0.25">
      <c r="A43" s="10">
        <v>40</v>
      </c>
      <c r="B43" s="10"/>
      <c r="C43" s="10" t="s">
        <v>133</v>
      </c>
      <c r="D43" s="16" t="s">
        <v>134</v>
      </c>
      <c r="E43" s="10" t="s">
        <v>31</v>
      </c>
      <c r="F43" s="10" t="s">
        <v>26</v>
      </c>
      <c r="G43" s="10" t="s">
        <v>36</v>
      </c>
      <c r="H43" s="10"/>
      <c r="I43" s="13" t="e">
        <f>#REF!*1.2%</f>
        <v>#REF!</v>
      </c>
      <c r="J43" s="14" t="e">
        <f>#REF!*1.5%</f>
        <v>#REF!</v>
      </c>
      <c r="K43" s="15"/>
      <c r="L43" s="15"/>
      <c r="M43" s="15"/>
      <c r="N43" s="10" t="s">
        <v>28</v>
      </c>
      <c r="O43" s="15"/>
      <c r="P43" s="15"/>
      <c r="Q43" s="15"/>
      <c r="R43" s="15"/>
      <c r="S43" s="15"/>
      <c r="T43" s="15"/>
      <c r="U43" s="15"/>
      <c r="V43" s="15"/>
      <c r="W43" s="15"/>
    </row>
    <row r="44" spans="1:23" ht="47.25" x14ac:dyDescent="0.25">
      <c r="A44" s="10">
        <v>41</v>
      </c>
      <c r="B44" s="10"/>
      <c r="C44" s="10" t="s">
        <v>135</v>
      </c>
      <c r="D44" s="16" t="s">
        <v>136</v>
      </c>
      <c r="E44" s="10" t="s">
        <v>137</v>
      </c>
      <c r="F44" s="10" t="s">
        <v>26</v>
      </c>
      <c r="G44" s="10" t="s">
        <v>138</v>
      </c>
      <c r="H44" s="10"/>
      <c r="I44" s="13" t="e">
        <f>#REF!*1.2%</f>
        <v>#REF!</v>
      </c>
      <c r="J44" s="14" t="e">
        <f>#REF!*1.5%</f>
        <v>#REF!</v>
      </c>
      <c r="K44" s="15"/>
      <c r="L44" s="15"/>
      <c r="M44" s="15"/>
      <c r="N44" s="10" t="s">
        <v>28</v>
      </c>
      <c r="O44" s="15"/>
      <c r="P44" s="15"/>
      <c r="Q44" s="15"/>
      <c r="R44" s="15"/>
      <c r="S44" s="15"/>
      <c r="T44" s="15"/>
      <c r="U44" s="15"/>
      <c r="V44" s="15"/>
      <c r="W44" s="15"/>
    </row>
    <row r="45" spans="1:23" ht="31.5" x14ac:dyDescent="0.25">
      <c r="A45" s="10">
        <v>42</v>
      </c>
      <c r="B45" s="10"/>
      <c r="C45" s="10" t="s">
        <v>139</v>
      </c>
      <c r="D45" s="16" t="s">
        <v>140</v>
      </c>
      <c r="E45" s="10" t="s">
        <v>58</v>
      </c>
      <c r="F45" s="10" t="s">
        <v>26</v>
      </c>
      <c r="G45" s="10" t="s">
        <v>138</v>
      </c>
      <c r="H45" s="10"/>
      <c r="I45" s="13" t="e">
        <f>#REF!*1.2%</f>
        <v>#REF!</v>
      </c>
      <c r="J45" s="14" t="e">
        <f>#REF!*1.5%</f>
        <v>#REF!</v>
      </c>
      <c r="K45" s="15"/>
      <c r="L45" s="15"/>
      <c r="M45" s="15"/>
      <c r="N45" s="10" t="s">
        <v>28</v>
      </c>
      <c r="O45" s="15"/>
      <c r="P45" s="15"/>
      <c r="Q45" s="15"/>
      <c r="R45" s="15"/>
      <c r="S45" s="15"/>
      <c r="T45" s="15"/>
      <c r="U45" s="15"/>
      <c r="V45" s="15"/>
      <c r="W45" s="15"/>
    </row>
    <row r="46" spans="1:23" x14ac:dyDescent="0.25">
      <c r="A46" s="10">
        <v>43</v>
      </c>
      <c r="B46" s="10"/>
      <c r="C46" s="10" t="s">
        <v>141</v>
      </c>
      <c r="D46" s="16" t="s">
        <v>142</v>
      </c>
      <c r="E46" s="10" t="s">
        <v>31</v>
      </c>
      <c r="F46" s="10" t="s">
        <v>26</v>
      </c>
      <c r="G46" s="10" t="s">
        <v>36</v>
      </c>
      <c r="H46" s="10"/>
      <c r="I46" s="13" t="e">
        <f>#REF!*1.2%</f>
        <v>#REF!</v>
      </c>
      <c r="J46" s="14" t="e">
        <f>#REF!*1.5%</f>
        <v>#REF!</v>
      </c>
      <c r="K46" s="15"/>
      <c r="L46" s="15"/>
      <c r="M46" s="15"/>
      <c r="N46" s="10" t="s">
        <v>28</v>
      </c>
      <c r="O46" s="15"/>
      <c r="P46" s="15"/>
      <c r="Q46" s="15"/>
      <c r="R46" s="15"/>
      <c r="S46" s="15"/>
      <c r="T46" s="15"/>
      <c r="U46" s="15"/>
      <c r="V46" s="15"/>
      <c r="W46" s="15"/>
    </row>
    <row r="47" spans="1:23" ht="47.25" x14ac:dyDescent="0.25">
      <c r="A47" s="10">
        <v>44</v>
      </c>
      <c r="B47" s="10"/>
      <c r="C47" s="10" t="s">
        <v>143</v>
      </c>
      <c r="D47" s="16" t="s">
        <v>144</v>
      </c>
      <c r="E47" s="10" t="s">
        <v>67</v>
      </c>
      <c r="F47" s="10" t="s">
        <v>26</v>
      </c>
      <c r="G47" s="10" t="s">
        <v>77</v>
      </c>
      <c r="H47" s="10"/>
      <c r="I47" s="13" t="e">
        <f>#REF!*1.2%</f>
        <v>#REF!</v>
      </c>
      <c r="J47" s="14" t="e">
        <f>#REF!*1.5%</f>
        <v>#REF!</v>
      </c>
      <c r="K47" s="15"/>
      <c r="L47" s="15"/>
      <c r="M47" s="15"/>
      <c r="N47" s="10" t="s">
        <v>28</v>
      </c>
      <c r="O47" s="15"/>
      <c r="P47" s="15"/>
      <c r="Q47" s="15"/>
      <c r="R47" s="15"/>
      <c r="S47" s="15"/>
      <c r="T47" s="15"/>
      <c r="U47" s="15"/>
      <c r="V47" s="15"/>
      <c r="W47" s="15"/>
    </row>
    <row r="48" spans="1:23" ht="47.25" x14ac:dyDescent="0.25">
      <c r="A48" s="10">
        <v>45</v>
      </c>
      <c r="B48" s="10"/>
      <c r="C48" s="10" t="s">
        <v>145</v>
      </c>
      <c r="D48" s="16" t="s">
        <v>146</v>
      </c>
      <c r="E48" s="10" t="s">
        <v>45</v>
      </c>
      <c r="F48" s="10" t="s">
        <v>26</v>
      </c>
      <c r="G48" s="10" t="s">
        <v>147</v>
      </c>
      <c r="H48" s="10"/>
      <c r="I48" s="13" t="e">
        <f>#REF!*1.2%</f>
        <v>#REF!</v>
      </c>
      <c r="J48" s="14" t="e">
        <f>#REF!*1.5%</f>
        <v>#REF!</v>
      </c>
      <c r="K48" s="15"/>
      <c r="L48" s="15"/>
      <c r="M48" s="15"/>
      <c r="N48" s="10" t="s">
        <v>28</v>
      </c>
      <c r="O48" s="15"/>
      <c r="P48" s="15"/>
      <c r="Q48" s="15"/>
      <c r="R48" s="15"/>
      <c r="S48" s="15"/>
      <c r="T48" s="15"/>
      <c r="U48" s="15"/>
      <c r="V48" s="15"/>
      <c r="W48" s="15"/>
    </row>
    <row r="49" spans="1:23" x14ac:dyDescent="0.25">
      <c r="A49" s="10">
        <v>46</v>
      </c>
      <c r="B49" s="10"/>
      <c r="C49" s="10" t="s">
        <v>148</v>
      </c>
      <c r="D49" s="11" t="s">
        <v>149</v>
      </c>
      <c r="E49" s="12" t="s">
        <v>58</v>
      </c>
      <c r="F49" s="10" t="s">
        <v>26</v>
      </c>
      <c r="G49" s="12" t="s">
        <v>150</v>
      </c>
      <c r="H49" s="12"/>
      <c r="I49" s="13" t="e">
        <f>#REF!*1.2%</f>
        <v>#REF!</v>
      </c>
      <c r="J49" s="14" t="e">
        <f>#REF!*1.5%</f>
        <v>#REF!</v>
      </c>
      <c r="K49" s="15"/>
      <c r="L49" s="15"/>
      <c r="M49" s="15"/>
      <c r="N49" s="12" t="s">
        <v>28</v>
      </c>
      <c r="O49" s="15"/>
      <c r="P49" s="15"/>
      <c r="Q49" s="15"/>
      <c r="R49" s="15"/>
      <c r="S49" s="15"/>
      <c r="T49" s="15"/>
      <c r="U49" s="15"/>
      <c r="V49" s="15"/>
      <c r="W49" s="15"/>
    </row>
    <row r="50" spans="1:23" x14ac:dyDescent="0.25">
      <c r="A50" s="10">
        <v>47</v>
      </c>
      <c r="B50" s="10"/>
      <c r="C50" s="10" t="s">
        <v>151</v>
      </c>
      <c r="D50" s="16" t="s">
        <v>152</v>
      </c>
      <c r="E50" s="10" t="s">
        <v>31</v>
      </c>
      <c r="F50" s="10" t="s">
        <v>26</v>
      </c>
      <c r="G50" s="10" t="s">
        <v>36</v>
      </c>
      <c r="H50" s="10"/>
      <c r="I50" s="13" t="e">
        <f>#REF!*1.2%</f>
        <v>#REF!</v>
      </c>
      <c r="J50" s="14" t="e">
        <f>#REF!*1.5%</f>
        <v>#REF!</v>
      </c>
      <c r="K50" s="15"/>
      <c r="L50" s="15"/>
      <c r="M50" s="15"/>
      <c r="N50" s="10" t="s">
        <v>28</v>
      </c>
      <c r="O50" s="15"/>
      <c r="P50" s="15"/>
      <c r="Q50" s="15"/>
      <c r="R50" s="15"/>
      <c r="S50" s="15"/>
      <c r="T50" s="15"/>
      <c r="U50" s="15"/>
      <c r="V50" s="15"/>
      <c r="W50" s="15"/>
    </row>
    <row r="51" spans="1:23" ht="31.5" x14ac:dyDescent="0.25">
      <c r="A51" s="10">
        <v>48</v>
      </c>
      <c r="B51" s="10"/>
      <c r="C51" s="10" t="s">
        <v>153</v>
      </c>
      <c r="D51" s="16" t="s">
        <v>154</v>
      </c>
      <c r="E51" s="10" t="s">
        <v>155</v>
      </c>
      <c r="F51" s="10" t="s">
        <v>26</v>
      </c>
      <c r="G51" s="10" t="s">
        <v>156</v>
      </c>
      <c r="H51" s="10"/>
      <c r="I51" s="13" t="e">
        <f>#REF!*1.2%</f>
        <v>#REF!</v>
      </c>
      <c r="J51" s="14" t="e">
        <f>#REF!*1.5%</f>
        <v>#REF!</v>
      </c>
      <c r="K51" s="15"/>
      <c r="L51" s="15"/>
      <c r="M51" s="15"/>
      <c r="N51" s="10" t="s">
        <v>28</v>
      </c>
      <c r="O51" s="15"/>
      <c r="P51" s="15"/>
      <c r="Q51" s="15"/>
      <c r="R51" s="15"/>
      <c r="S51" s="15"/>
      <c r="T51" s="15"/>
      <c r="U51" s="15"/>
      <c r="V51" s="15"/>
      <c r="W51" s="15"/>
    </row>
    <row r="52" spans="1:23" ht="31.5" x14ac:dyDescent="0.25">
      <c r="A52" s="10">
        <v>49</v>
      </c>
      <c r="B52" s="10"/>
      <c r="C52" s="10" t="s">
        <v>157</v>
      </c>
      <c r="D52" s="16" t="s">
        <v>158</v>
      </c>
      <c r="E52" s="10" t="s">
        <v>25</v>
      </c>
      <c r="F52" s="10" t="s">
        <v>26</v>
      </c>
      <c r="G52" s="10" t="s">
        <v>27</v>
      </c>
      <c r="H52" s="10"/>
      <c r="I52" s="13" t="e">
        <f>#REF!*1.2%</f>
        <v>#REF!</v>
      </c>
      <c r="J52" s="14" t="e">
        <f>#REF!*1.5%</f>
        <v>#REF!</v>
      </c>
      <c r="K52" s="15"/>
      <c r="L52" s="15"/>
      <c r="M52" s="15"/>
      <c r="N52" s="10" t="s">
        <v>28</v>
      </c>
      <c r="O52" s="15"/>
      <c r="P52" s="15"/>
      <c r="Q52" s="15"/>
      <c r="R52" s="15"/>
      <c r="S52" s="15"/>
      <c r="T52" s="15"/>
      <c r="U52" s="15"/>
      <c r="V52" s="15"/>
      <c r="W52" s="15"/>
    </row>
    <row r="53" spans="1:23" ht="31.5" x14ac:dyDescent="0.25">
      <c r="A53" s="10">
        <v>50</v>
      </c>
      <c r="B53" s="10"/>
      <c r="C53" s="10" t="s">
        <v>159</v>
      </c>
      <c r="D53" s="16" t="s">
        <v>160</v>
      </c>
      <c r="E53" s="10" t="s">
        <v>67</v>
      </c>
      <c r="F53" s="10" t="s">
        <v>26</v>
      </c>
      <c r="G53" s="10" t="s">
        <v>161</v>
      </c>
      <c r="H53" s="10"/>
      <c r="I53" s="13" t="e">
        <f>#REF!*1.2%</f>
        <v>#REF!</v>
      </c>
      <c r="J53" s="14" t="e">
        <f>#REF!*1.5%</f>
        <v>#REF!</v>
      </c>
      <c r="K53" s="15"/>
      <c r="L53" s="15"/>
      <c r="M53" s="15"/>
      <c r="N53" s="10" t="s">
        <v>28</v>
      </c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1.5" x14ac:dyDescent="0.25">
      <c r="A54" s="10">
        <v>51</v>
      </c>
      <c r="B54" s="10"/>
      <c r="C54" s="10" t="s">
        <v>162</v>
      </c>
      <c r="D54" s="16" t="s">
        <v>163</v>
      </c>
      <c r="E54" s="10" t="s">
        <v>31</v>
      </c>
      <c r="F54" s="10" t="s">
        <v>26</v>
      </c>
      <c r="G54" s="10" t="s">
        <v>150</v>
      </c>
      <c r="H54" s="10"/>
      <c r="I54" s="13" t="e">
        <f>#REF!*1.2%</f>
        <v>#REF!</v>
      </c>
      <c r="J54" s="14" t="e">
        <f>#REF!*1.5%</f>
        <v>#REF!</v>
      </c>
      <c r="K54" s="15"/>
      <c r="L54" s="15"/>
      <c r="M54" s="15"/>
      <c r="N54" s="10" t="s">
        <v>28</v>
      </c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31.5" x14ac:dyDescent="0.25">
      <c r="A55" s="10">
        <v>52</v>
      </c>
      <c r="B55" s="10"/>
      <c r="C55" s="10" t="s">
        <v>164</v>
      </c>
      <c r="D55" s="16" t="s">
        <v>165</v>
      </c>
      <c r="E55" s="10" t="s">
        <v>166</v>
      </c>
      <c r="F55" s="10" t="s">
        <v>26</v>
      </c>
      <c r="G55" s="10" t="s">
        <v>161</v>
      </c>
      <c r="H55" s="10"/>
      <c r="I55" s="13" t="e">
        <f>#REF!*1.2%</f>
        <v>#REF!</v>
      </c>
      <c r="J55" s="14" t="e">
        <f>#REF!*1.5%</f>
        <v>#REF!</v>
      </c>
      <c r="K55" s="15"/>
      <c r="L55" s="15"/>
      <c r="M55" s="15"/>
      <c r="N55" s="10" t="s">
        <v>28</v>
      </c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94.5" x14ac:dyDescent="0.25">
      <c r="A56" s="10">
        <v>53</v>
      </c>
      <c r="B56" s="10"/>
      <c r="C56" s="10" t="s">
        <v>167</v>
      </c>
      <c r="D56" s="16" t="s">
        <v>168</v>
      </c>
      <c r="E56" s="10" t="s">
        <v>25</v>
      </c>
      <c r="F56" s="10" t="s">
        <v>26</v>
      </c>
      <c r="G56" s="10" t="s">
        <v>169</v>
      </c>
      <c r="H56" s="10"/>
      <c r="I56" s="13" t="e">
        <f>#REF!*1.2%</f>
        <v>#REF!</v>
      </c>
      <c r="J56" s="14" t="e">
        <f>#REF!*1.5%</f>
        <v>#REF!</v>
      </c>
      <c r="K56" s="15"/>
      <c r="L56" s="15"/>
      <c r="M56" s="15"/>
      <c r="N56" s="10" t="s">
        <v>28</v>
      </c>
      <c r="O56" s="15"/>
      <c r="P56" s="15"/>
      <c r="Q56" s="15"/>
      <c r="R56" s="15"/>
      <c r="S56" s="15"/>
      <c r="T56" s="15"/>
      <c r="U56" s="15"/>
      <c r="V56" s="15"/>
      <c r="W56" s="15"/>
    </row>
    <row r="57" spans="1:23" ht="31.5" x14ac:dyDescent="0.25">
      <c r="A57" s="10">
        <v>54</v>
      </c>
      <c r="B57" s="10"/>
      <c r="C57" s="10" t="s">
        <v>170</v>
      </c>
      <c r="D57" s="16" t="s">
        <v>171</v>
      </c>
      <c r="E57" s="10" t="s">
        <v>67</v>
      </c>
      <c r="F57" s="10" t="s">
        <v>26</v>
      </c>
      <c r="G57" s="10" t="s">
        <v>172</v>
      </c>
      <c r="H57" s="10"/>
      <c r="I57" s="13" t="e">
        <f>#REF!*1.2%</f>
        <v>#REF!</v>
      </c>
      <c r="J57" s="14" t="e">
        <f>#REF!*1.5%</f>
        <v>#REF!</v>
      </c>
      <c r="K57" s="15"/>
      <c r="L57" s="15"/>
      <c r="M57" s="15"/>
      <c r="N57" s="10" t="s">
        <v>28</v>
      </c>
      <c r="O57" s="15"/>
      <c r="P57" s="15"/>
      <c r="Q57" s="15"/>
      <c r="R57" s="15"/>
      <c r="S57" s="15"/>
      <c r="T57" s="15"/>
      <c r="U57" s="15"/>
      <c r="V57" s="15"/>
      <c r="W57" s="15"/>
    </row>
    <row r="58" spans="1:23" ht="31.5" x14ac:dyDescent="0.25">
      <c r="A58" s="10">
        <v>55</v>
      </c>
      <c r="B58" s="10"/>
      <c r="C58" s="10" t="s">
        <v>173</v>
      </c>
      <c r="D58" s="16" t="s">
        <v>174</v>
      </c>
      <c r="E58" s="10" t="s">
        <v>31</v>
      </c>
      <c r="F58" s="10" t="s">
        <v>26</v>
      </c>
      <c r="G58" s="10" t="s">
        <v>36</v>
      </c>
      <c r="H58" s="10"/>
      <c r="I58" s="13" t="e">
        <f>#REF!*1.2%</f>
        <v>#REF!</v>
      </c>
      <c r="J58" s="14" t="e">
        <f>#REF!*1.5%</f>
        <v>#REF!</v>
      </c>
      <c r="K58" s="15"/>
      <c r="L58" s="15"/>
      <c r="M58" s="15"/>
      <c r="N58" s="10" t="s">
        <v>28</v>
      </c>
      <c r="O58" s="15"/>
      <c r="P58" s="15"/>
      <c r="Q58" s="15"/>
      <c r="R58" s="15"/>
      <c r="S58" s="15"/>
      <c r="T58" s="15"/>
      <c r="U58" s="15"/>
      <c r="V58" s="15"/>
      <c r="W58" s="15"/>
    </row>
    <row r="59" spans="1:23" ht="31.5" x14ac:dyDescent="0.25">
      <c r="A59" s="10">
        <v>56</v>
      </c>
      <c r="B59" s="10"/>
      <c r="C59" s="10" t="s">
        <v>175</v>
      </c>
      <c r="D59" s="16" t="s">
        <v>176</v>
      </c>
      <c r="E59" s="10" t="s">
        <v>67</v>
      </c>
      <c r="F59" s="10" t="s">
        <v>26</v>
      </c>
      <c r="G59" s="10" t="s">
        <v>27</v>
      </c>
      <c r="H59" s="10"/>
      <c r="I59" s="13" t="e">
        <f>#REF!*1.2%</f>
        <v>#REF!</v>
      </c>
      <c r="J59" s="14" t="e">
        <f>#REF!*1.5%</f>
        <v>#REF!</v>
      </c>
      <c r="K59" s="15"/>
      <c r="L59" s="15"/>
      <c r="M59" s="15"/>
      <c r="N59" s="10" t="s">
        <v>28</v>
      </c>
      <c r="O59" s="15"/>
      <c r="P59" s="15"/>
      <c r="Q59" s="15"/>
      <c r="R59" s="15"/>
      <c r="S59" s="15"/>
      <c r="T59" s="15"/>
      <c r="U59" s="15"/>
      <c r="V59" s="15"/>
      <c r="W59" s="15"/>
    </row>
    <row r="60" spans="1:23" ht="94.5" x14ac:dyDescent="0.25">
      <c r="A60" s="10">
        <v>57</v>
      </c>
      <c r="B60" s="10"/>
      <c r="C60" s="10" t="s">
        <v>177</v>
      </c>
      <c r="D60" s="11" t="s">
        <v>178</v>
      </c>
      <c r="E60" s="12" t="s">
        <v>179</v>
      </c>
      <c r="F60" s="10" t="s">
        <v>26</v>
      </c>
      <c r="G60" s="12" t="s">
        <v>180</v>
      </c>
      <c r="H60" s="12"/>
      <c r="I60" s="13" t="e">
        <f>#REF!*1.2%</f>
        <v>#REF!</v>
      </c>
      <c r="J60" s="14" t="e">
        <f>#REF!*1.5%</f>
        <v>#REF!</v>
      </c>
      <c r="K60" s="15"/>
      <c r="L60" s="15"/>
      <c r="M60" s="15"/>
      <c r="N60" s="12" t="s">
        <v>28</v>
      </c>
      <c r="O60" s="15"/>
      <c r="P60" s="15"/>
      <c r="Q60" s="15"/>
      <c r="R60" s="15"/>
      <c r="S60" s="15"/>
      <c r="T60" s="15"/>
      <c r="U60" s="15"/>
      <c r="V60" s="15"/>
      <c r="W60" s="15"/>
    </row>
    <row r="61" spans="1:23" ht="47.25" x14ac:dyDescent="0.25">
      <c r="A61" s="10">
        <v>58</v>
      </c>
      <c r="B61" s="10"/>
      <c r="C61" s="10" t="s">
        <v>181</v>
      </c>
      <c r="D61" s="16" t="s">
        <v>182</v>
      </c>
      <c r="E61" s="10" t="s">
        <v>25</v>
      </c>
      <c r="F61" s="10" t="s">
        <v>26</v>
      </c>
      <c r="G61" s="10" t="s">
        <v>77</v>
      </c>
      <c r="H61" s="10"/>
      <c r="I61" s="13" t="e">
        <f>#REF!*1.2%</f>
        <v>#REF!</v>
      </c>
      <c r="J61" s="14" t="e">
        <f>#REF!*1.5%</f>
        <v>#REF!</v>
      </c>
      <c r="K61" s="15"/>
      <c r="L61" s="15"/>
      <c r="M61" s="15"/>
      <c r="N61" s="10" t="s">
        <v>28</v>
      </c>
      <c r="O61" s="15"/>
      <c r="P61" s="15"/>
      <c r="Q61" s="15"/>
      <c r="R61" s="15"/>
      <c r="S61" s="15"/>
      <c r="T61" s="15"/>
      <c r="U61" s="15"/>
      <c r="V61" s="15"/>
      <c r="W61" s="15"/>
    </row>
    <row r="62" spans="1:23" ht="31.5" x14ac:dyDescent="0.25">
      <c r="A62" s="10">
        <v>59</v>
      </c>
      <c r="B62" s="10"/>
      <c r="C62" s="10" t="s">
        <v>183</v>
      </c>
      <c r="D62" s="16" t="s">
        <v>184</v>
      </c>
      <c r="E62" s="10" t="s">
        <v>25</v>
      </c>
      <c r="F62" s="10" t="s">
        <v>26</v>
      </c>
      <c r="G62" s="10" t="s">
        <v>27</v>
      </c>
      <c r="H62" s="10"/>
      <c r="I62" s="13" t="e">
        <f>#REF!*1.2%</f>
        <v>#REF!</v>
      </c>
      <c r="J62" s="14" t="e">
        <f>#REF!*1.5%</f>
        <v>#REF!</v>
      </c>
      <c r="K62" s="15"/>
      <c r="L62" s="15"/>
      <c r="M62" s="15"/>
      <c r="N62" s="10" t="s">
        <v>28</v>
      </c>
      <c r="O62" s="15"/>
      <c r="P62" s="15"/>
      <c r="Q62" s="15"/>
      <c r="R62" s="15"/>
      <c r="S62" s="15"/>
      <c r="T62" s="15"/>
      <c r="U62" s="15"/>
      <c r="V62" s="15"/>
      <c r="W62" s="15"/>
    </row>
    <row r="63" spans="1:23" ht="31.5" x14ac:dyDescent="0.25">
      <c r="A63" s="10">
        <v>60</v>
      </c>
      <c r="B63" s="10"/>
      <c r="C63" s="10" t="s">
        <v>185</v>
      </c>
      <c r="D63" s="16" t="s">
        <v>186</v>
      </c>
      <c r="E63" s="10" t="s">
        <v>67</v>
      </c>
      <c r="F63" s="10" t="s">
        <v>26</v>
      </c>
      <c r="G63" s="10" t="s">
        <v>187</v>
      </c>
      <c r="H63" s="10"/>
      <c r="I63" s="13" t="e">
        <f>#REF!*1.2%</f>
        <v>#REF!</v>
      </c>
      <c r="J63" s="14" t="e">
        <f>#REF!*1.5%</f>
        <v>#REF!</v>
      </c>
      <c r="K63" s="15"/>
      <c r="L63" s="15"/>
      <c r="M63" s="15"/>
      <c r="N63" s="10" t="s">
        <v>28</v>
      </c>
      <c r="O63" s="15"/>
      <c r="P63" s="15"/>
      <c r="Q63" s="15"/>
      <c r="R63" s="15"/>
      <c r="S63" s="15"/>
      <c r="T63" s="15"/>
      <c r="U63" s="15"/>
      <c r="V63" s="15"/>
      <c r="W63" s="15"/>
    </row>
    <row r="64" spans="1:23" ht="47.25" x14ac:dyDescent="0.25">
      <c r="A64" s="10">
        <v>61</v>
      </c>
      <c r="B64" s="10"/>
      <c r="C64" s="10" t="s">
        <v>188</v>
      </c>
      <c r="D64" s="11" t="s">
        <v>189</v>
      </c>
      <c r="E64" s="12" t="s">
        <v>67</v>
      </c>
      <c r="F64" s="10" t="s">
        <v>26</v>
      </c>
      <c r="G64" s="12" t="s">
        <v>190</v>
      </c>
      <c r="H64" s="12"/>
      <c r="I64" s="13" t="e">
        <f>#REF!*1.2%</f>
        <v>#REF!</v>
      </c>
      <c r="J64" s="14" t="e">
        <f>#REF!*1.5%</f>
        <v>#REF!</v>
      </c>
      <c r="K64" s="15"/>
      <c r="L64" s="15"/>
      <c r="M64" s="15"/>
      <c r="N64" s="12" t="s">
        <v>28</v>
      </c>
      <c r="O64" s="15"/>
      <c r="P64" s="15"/>
      <c r="Q64" s="15"/>
      <c r="R64" s="15"/>
      <c r="S64" s="15"/>
      <c r="T64" s="15"/>
      <c r="U64" s="15"/>
      <c r="V64" s="15"/>
      <c r="W64" s="15"/>
    </row>
    <row r="65" spans="1:23" x14ac:dyDescent="0.25">
      <c r="A65" s="10">
        <v>62</v>
      </c>
      <c r="B65" s="10"/>
      <c r="C65" s="10" t="s">
        <v>191</v>
      </c>
      <c r="D65" s="16" t="s">
        <v>192</v>
      </c>
      <c r="E65" s="10" t="s">
        <v>25</v>
      </c>
      <c r="F65" s="10" t="s">
        <v>26</v>
      </c>
      <c r="G65" s="10" t="s">
        <v>193</v>
      </c>
      <c r="H65" s="10"/>
      <c r="I65" s="13" t="e">
        <f>#REF!*1.2%</f>
        <v>#REF!</v>
      </c>
      <c r="J65" s="14" t="e">
        <f>#REF!*1.5%</f>
        <v>#REF!</v>
      </c>
      <c r="K65" s="15"/>
      <c r="L65" s="15"/>
      <c r="M65" s="15"/>
      <c r="N65" s="10" t="s">
        <v>28</v>
      </c>
      <c r="O65" s="15"/>
      <c r="P65" s="15"/>
      <c r="Q65" s="15"/>
      <c r="R65" s="15"/>
      <c r="S65" s="15"/>
      <c r="T65" s="15"/>
      <c r="U65" s="15"/>
      <c r="V65" s="15"/>
      <c r="W65" s="15"/>
    </row>
    <row r="66" spans="1:23" ht="31.5" x14ac:dyDescent="0.25">
      <c r="A66" s="10">
        <v>63</v>
      </c>
      <c r="B66" s="10"/>
      <c r="C66" s="10" t="s">
        <v>194</v>
      </c>
      <c r="D66" s="16" t="s">
        <v>195</v>
      </c>
      <c r="E66" s="10" t="s">
        <v>196</v>
      </c>
      <c r="F66" s="10" t="s">
        <v>26</v>
      </c>
      <c r="G66" s="10" t="s">
        <v>84</v>
      </c>
      <c r="H66" s="10"/>
      <c r="I66" s="13" t="e">
        <f>#REF!*1.2%</f>
        <v>#REF!</v>
      </c>
      <c r="J66" s="14" t="e">
        <f>#REF!*1.5%</f>
        <v>#REF!</v>
      </c>
      <c r="K66" s="15"/>
      <c r="L66" s="15"/>
      <c r="M66" s="15"/>
      <c r="N66" s="10" t="s">
        <v>28</v>
      </c>
      <c r="O66" s="15"/>
      <c r="P66" s="15"/>
      <c r="Q66" s="15"/>
      <c r="R66" s="15"/>
      <c r="S66" s="15"/>
      <c r="T66" s="15"/>
      <c r="U66" s="15"/>
      <c r="V66" s="15"/>
      <c r="W66" s="15"/>
    </row>
    <row r="67" spans="1:23" ht="47.25" x14ac:dyDescent="0.25">
      <c r="A67" s="10">
        <v>64</v>
      </c>
      <c r="B67" s="10"/>
      <c r="C67" s="10" t="s">
        <v>197</v>
      </c>
      <c r="D67" s="16" t="s">
        <v>198</v>
      </c>
      <c r="E67" s="10" t="s">
        <v>25</v>
      </c>
      <c r="F67" s="10" t="s">
        <v>26</v>
      </c>
      <c r="G67" s="10" t="s">
        <v>199</v>
      </c>
      <c r="H67" s="10"/>
      <c r="I67" s="13" t="e">
        <f>#REF!*1.2%</f>
        <v>#REF!</v>
      </c>
      <c r="J67" s="14" t="e">
        <f>#REF!*1.5%</f>
        <v>#REF!</v>
      </c>
      <c r="K67" s="15"/>
      <c r="L67" s="15"/>
      <c r="M67" s="15"/>
      <c r="N67" s="10" t="s">
        <v>28</v>
      </c>
      <c r="O67" s="15"/>
      <c r="P67" s="15"/>
      <c r="Q67" s="15"/>
      <c r="R67" s="15"/>
      <c r="S67" s="15"/>
      <c r="T67" s="15"/>
      <c r="U67" s="15"/>
      <c r="V67" s="15"/>
      <c r="W67" s="15"/>
    </row>
    <row r="68" spans="1:23" ht="31.5" x14ac:dyDescent="0.25">
      <c r="A68" s="10">
        <v>65</v>
      </c>
      <c r="B68" s="10"/>
      <c r="C68" s="10" t="s">
        <v>200</v>
      </c>
      <c r="D68" s="16" t="s">
        <v>201</v>
      </c>
      <c r="E68" s="10" t="s">
        <v>128</v>
      </c>
      <c r="F68" s="10" t="s">
        <v>26</v>
      </c>
      <c r="G68" s="10" t="s">
        <v>48</v>
      </c>
      <c r="H68" s="10"/>
      <c r="I68" s="13" t="e">
        <f>#REF!*1.2%</f>
        <v>#REF!</v>
      </c>
      <c r="J68" s="14" t="e">
        <f>#REF!*1.5%</f>
        <v>#REF!</v>
      </c>
      <c r="K68" s="15"/>
      <c r="L68" s="15"/>
      <c r="M68" s="15"/>
      <c r="N68" s="10" t="s">
        <v>28</v>
      </c>
      <c r="O68" s="15"/>
      <c r="P68" s="15"/>
      <c r="Q68" s="15"/>
      <c r="R68" s="15"/>
      <c r="S68" s="15"/>
      <c r="T68" s="15"/>
      <c r="U68" s="15"/>
      <c r="V68" s="15"/>
      <c r="W68" s="15"/>
    </row>
    <row r="69" spans="1:23" ht="31.5" x14ac:dyDescent="0.25">
      <c r="A69" s="10">
        <v>66</v>
      </c>
      <c r="B69" s="10"/>
      <c r="C69" s="10" t="s">
        <v>202</v>
      </c>
      <c r="D69" s="16" t="s">
        <v>203</v>
      </c>
      <c r="E69" s="10" t="s">
        <v>179</v>
      </c>
      <c r="F69" s="10" t="s">
        <v>26</v>
      </c>
      <c r="G69" s="10" t="s">
        <v>36</v>
      </c>
      <c r="H69" s="10"/>
      <c r="I69" s="13" t="e">
        <f>#REF!*1.2%</f>
        <v>#REF!</v>
      </c>
      <c r="J69" s="14" t="e">
        <f>#REF!*1.5%</f>
        <v>#REF!</v>
      </c>
      <c r="K69" s="15"/>
      <c r="L69" s="15"/>
      <c r="M69" s="15"/>
      <c r="N69" s="10" t="s">
        <v>28</v>
      </c>
      <c r="O69" s="15"/>
      <c r="P69" s="15"/>
      <c r="Q69" s="15"/>
      <c r="R69" s="15"/>
      <c r="S69" s="15"/>
      <c r="T69" s="15"/>
      <c r="U69" s="15"/>
      <c r="V69" s="15"/>
      <c r="W69" s="15"/>
    </row>
    <row r="70" spans="1:23" x14ac:dyDescent="0.25">
      <c r="A70" s="10">
        <v>67</v>
      </c>
      <c r="B70" s="10"/>
      <c r="C70" s="10" t="s">
        <v>204</v>
      </c>
      <c r="D70" s="16" t="s">
        <v>205</v>
      </c>
      <c r="E70" s="10" t="s">
        <v>25</v>
      </c>
      <c r="F70" s="10" t="s">
        <v>26</v>
      </c>
      <c r="G70" s="10" t="s">
        <v>193</v>
      </c>
      <c r="H70" s="10"/>
      <c r="I70" s="13" t="e">
        <f>#REF!*1.2%</f>
        <v>#REF!</v>
      </c>
      <c r="J70" s="14" t="e">
        <f>#REF!*1.5%</f>
        <v>#REF!</v>
      </c>
      <c r="K70" s="15"/>
      <c r="L70" s="15"/>
      <c r="M70" s="15"/>
      <c r="N70" s="10" t="s">
        <v>28</v>
      </c>
      <c r="O70" s="15"/>
      <c r="P70" s="15"/>
      <c r="Q70" s="15"/>
      <c r="R70" s="15"/>
      <c r="S70" s="15"/>
      <c r="T70" s="15"/>
      <c r="U70" s="15"/>
      <c r="V70" s="15"/>
      <c r="W70" s="15"/>
    </row>
    <row r="71" spans="1:23" x14ac:dyDescent="0.25">
      <c r="A71" s="10">
        <v>68</v>
      </c>
      <c r="B71" s="10"/>
      <c r="C71" s="10" t="s">
        <v>206</v>
      </c>
      <c r="D71" s="16" t="s">
        <v>207</v>
      </c>
      <c r="E71" s="10" t="s">
        <v>58</v>
      </c>
      <c r="F71" s="10" t="s">
        <v>26</v>
      </c>
      <c r="G71" s="10" t="s">
        <v>36</v>
      </c>
      <c r="H71" s="10"/>
      <c r="I71" s="13" t="e">
        <f>#REF!*1.2%</f>
        <v>#REF!</v>
      </c>
      <c r="J71" s="14" t="e">
        <f>#REF!*1.5%</f>
        <v>#REF!</v>
      </c>
      <c r="K71" s="15"/>
      <c r="L71" s="15"/>
      <c r="M71" s="15"/>
      <c r="N71" s="10" t="s">
        <v>28</v>
      </c>
      <c r="O71" s="15"/>
      <c r="P71" s="15"/>
      <c r="Q71" s="15"/>
      <c r="R71" s="15"/>
      <c r="S71" s="15"/>
      <c r="T71" s="15"/>
      <c r="U71" s="15"/>
      <c r="V71" s="15"/>
      <c r="W71" s="15"/>
    </row>
    <row r="72" spans="1:23" ht="31.5" x14ac:dyDescent="0.25">
      <c r="A72" s="10">
        <v>69</v>
      </c>
      <c r="B72" s="10"/>
      <c r="C72" s="10" t="s">
        <v>208</v>
      </c>
      <c r="D72" s="16" t="s">
        <v>209</v>
      </c>
      <c r="E72" s="10" t="s">
        <v>58</v>
      </c>
      <c r="F72" s="10" t="s">
        <v>26</v>
      </c>
      <c r="G72" s="10" t="s">
        <v>48</v>
      </c>
      <c r="H72" s="10"/>
      <c r="I72" s="13" t="e">
        <f>#REF!*1.2%</f>
        <v>#REF!</v>
      </c>
      <c r="J72" s="14" t="e">
        <f>#REF!*1.5%</f>
        <v>#REF!</v>
      </c>
      <c r="K72" s="15"/>
      <c r="L72" s="15"/>
      <c r="M72" s="15"/>
      <c r="N72" s="10" t="s">
        <v>28</v>
      </c>
      <c r="O72" s="15"/>
      <c r="P72" s="15"/>
      <c r="Q72" s="15"/>
      <c r="R72" s="15"/>
      <c r="S72" s="15"/>
      <c r="T72" s="15"/>
      <c r="U72" s="15"/>
      <c r="V72" s="15"/>
      <c r="W72" s="15"/>
    </row>
    <row r="73" spans="1:23" ht="31.5" x14ac:dyDescent="0.25">
      <c r="A73" s="10">
        <v>70</v>
      </c>
      <c r="B73" s="10"/>
      <c r="C73" s="10" t="s">
        <v>210</v>
      </c>
      <c r="D73" s="16" t="s">
        <v>211</v>
      </c>
      <c r="E73" s="10" t="s">
        <v>212</v>
      </c>
      <c r="F73" s="10" t="s">
        <v>26</v>
      </c>
      <c r="G73" s="10" t="s">
        <v>36</v>
      </c>
      <c r="H73" s="10"/>
      <c r="I73" s="13" t="e">
        <f>#REF!*1.2%</f>
        <v>#REF!</v>
      </c>
      <c r="J73" s="14" t="e">
        <f>#REF!*1.5%</f>
        <v>#REF!</v>
      </c>
      <c r="K73" s="15"/>
      <c r="L73" s="15"/>
      <c r="M73" s="15"/>
      <c r="N73" s="10" t="s">
        <v>28</v>
      </c>
      <c r="O73" s="15"/>
      <c r="P73" s="15"/>
      <c r="Q73" s="15"/>
      <c r="R73" s="15"/>
      <c r="S73" s="15"/>
      <c r="T73" s="15"/>
      <c r="U73" s="15"/>
      <c r="V73" s="15"/>
      <c r="W73" s="15"/>
    </row>
    <row r="74" spans="1:23" x14ac:dyDescent="0.25">
      <c r="A74" s="10">
        <v>71</v>
      </c>
      <c r="B74" s="10"/>
      <c r="C74" s="10" t="s">
        <v>213</v>
      </c>
      <c r="D74" s="16" t="s">
        <v>214</v>
      </c>
      <c r="E74" s="10" t="s">
        <v>67</v>
      </c>
      <c r="F74" s="10" t="s">
        <v>26</v>
      </c>
      <c r="G74" s="10" t="s">
        <v>36</v>
      </c>
      <c r="H74" s="10"/>
      <c r="I74" s="13" t="e">
        <f>#REF!*1.2%</f>
        <v>#REF!</v>
      </c>
      <c r="J74" s="14" t="e">
        <f>#REF!*1.5%</f>
        <v>#REF!</v>
      </c>
      <c r="K74" s="15"/>
      <c r="L74" s="15"/>
      <c r="M74" s="15"/>
      <c r="N74" s="10" t="s">
        <v>28</v>
      </c>
      <c r="O74" s="15"/>
      <c r="P74" s="15"/>
      <c r="Q74" s="15"/>
      <c r="R74" s="15"/>
      <c r="S74" s="15"/>
      <c r="T74" s="15"/>
      <c r="U74" s="15"/>
      <c r="V74" s="15"/>
      <c r="W74" s="15"/>
    </row>
    <row r="75" spans="1:23" ht="31.5" x14ac:dyDescent="0.25">
      <c r="A75" s="10">
        <v>72</v>
      </c>
      <c r="B75" s="10"/>
      <c r="C75" s="10" t="s">
        <v>215</v>
      </c>
      <c r="D75" s="16" t="s">
        <v>216</v>
      </c>
      <c r="E75" s="10" t="s">
        <v>128</v>
      </c>
      <c r="F75" s="10" t="s">
        <v>26</v>
      </c>
      <c r="G75" s="10" t="s">
        <v>48</v>
      </c>
      <c r="H75" s="10"/>
      <c r="I75" s="13" t="e">
        <f>#REF!*1.2%</f>
        <v>#REF!</v>
      </c>
      <c r="J75" s="14" t="e">
        <f>#REF!*1.5%</f>
        <v>#REF!</v>
      </c>
      <c r="K75" s="15"/>
      <c r="L75" s="15"/>
      <c r="M75" s="15"/>
      <c r="N75" s="10" t="s">
        <v>28</v>
      </c>
      <c r="O75" s="15"/>
      <c r="P75" s="15"/>
      <c r="Q75" s="15"/>
      <c r="R75" s="15"/>
      <c r="S75" s="15"/>
      <c r="T75" s="15"/>
      <c r="U75" s="15"/>
      <c r="V75" s="15"/>
      <c r="W75" s="15"/>
    </row>
    <row r="76" spans="1:23" ht="31.5" x14ac:dyDescent="0.25">
      <c r="A76" s="10">
        <v>73</v>
      </c>
      <c r="B76" s="10"/>
      <c r="C76" s="10" t="s">
        <v>217</v>
      </c>
      <c r="D76" s="16" t="s">
        <v>218</v>
      </c>
      <c r="E76" s="10" t="s">
        <v>31</v>
      </c>
      <c r="F76" s="10" t="s">
        <v>26</v>
      </c>
      <c r="G76" s="10" t="s">
        <v>68</v>
      </c>
      <c r="H76" s="10"/>
      <c r="I76" s="13" t="e">
        <f>#REF!*1.2%</f>
        <v>#REF!</v>
      </c>
      <c r="J76" s="14" t="e">
        <f>#REF!*1.5%</f>
        <v>#REF!</v>
      </c>
      <c r="K76" s="15"/>
      <c r="L76" s="15"/>
      <c r="M76" s="15"/>
      <c r="N76" s="10" t="s">
        <v>28</v>
      </c>
      <c r="O76" s="15"/>
      <c r="P76" s="15"/>
      <c r="Q76" s="15"/>
      <c r="R76" s="15"/>
      <c r="S76" s="15"/>
      <c r="T76" s="15"/>
      <c r="U76" s="15"/>
      <c r="V76" s="15"/>
      <c r="W76" s="15"/>
    </row>
    <row r="77" spans="1:23" x14ac:dyDescent="0.25">
      <c r="A77" s="10">
        <v>74</v>
      </c>
      <c r="B77" s="10"/>
      <c r="C77" s="10" t="s">
        <v>219</v>
      </c>
      <c r="D77" s="16" t="s">
        <v>220</v>
      </c>
      <c r="E77" s="10" t="s">
        <v>221</v>
      </c>
      <c r="F77" s="10" t="s">
        <v>26</v>
      </c>
      <c r="G77" s="10" t="s">
        <v>36</v>
      </c>
      <c r="H77" s="10"/>
      <c r="I77" s="13" t="e">
        <f>#REF!*1.2%</f>
        <v>#REF!</v>
      </c>
      <c r="J77" s="14" t="e">
        <f>#REF!*1.5%</f>
        <v>#REF!</v>
      </c>
      <c r="K77" s="15"/>
      <c r="L77" s="15"/>
      <c r="M77" s="15"/>
      <c r="N77" s="10" t="s">
        <v>28</v>
      </c>
      <c r="O77" s="15"/>
      <c r="P77" s="15"/>
      <c r="Q77" s="15"/>
      <c r="R77" s="15"/>
      <c r="S77" s="15"/>
      <c r="T77" s="15"/>
      <c r="U77" s="15"/>
      <c r="V77" s="15"/>
      <c r="W77" s="15"/>
    </row>
    <row r="78" spans="1:23" ht="31.5" x14ac:dyDescent="0.25">
      <c r="A78" s="10">
        <v>75</v>
      </c>
      <c r="B78" s="10"/>
      <c r="C78" s="10" t="s">
        <v>222</v>
      </c>
      <c r="D78" s="16" t="s">
        <v>223</v>
      </c>
      <c r="E78" s="10" t="s">
        <v>224</v>
      </c>
      <c r="F78" s="10" t="s">
        <v>26</v>
      </c>
      <c r="G78" s="10" t="s">
        <v>27</v>
      </c>
      <c r="H78" s="10"/>
      <c r="I78" s="13" t="e">
        <f>#REF!*1.2%</f>
        <v>#REF!</v>
      </c>
      <c r="J78" s="14" t="e">
        <f>#REF!*1.5%</f>
        <v>#REF!</v>
      </c>
      <c r="K78" s="15"/>
      <c r="L78" s="15"/>
      <c r="M78" s="15"/>
      <c r="N78" s="10" t="s">
        <v>28</v>
      </c>
      <c r="O78" s="15"/>
      <c r="P78" s="15"/>
      <c r="Q78" s="15"/>
      <c r="R78" s="15"/>
      <c r="S78" s="15"/>
      <c r="T78" s="15"/>
      <c r="U78" s="15"/>
      <c r="V78" s="15"/>
      <c r="W78" s="15"/>
    </row>
    <row r="79" spans="1:23" ht="31.5" x14ac:dyDescent="0.25">
      <c r="A79" s="10">
        <v>76</v>
      </c>
      <c r="B79" s="10"/>
      <c r="C79" s="10" t="s">
        <v>225</v>
      </c>
      <c r="D79" s="16" t="s">
        <v>226</v>
      </c>
      <c r="E79" s="10" t="s">
        <v>227</v>
      </c>
      <c r="F79" s="10" t="s">
        <v>26</v>
      </c>
      <c r="G79" s="10" t="s">
        <v>36</v>
      </c>
      <c r="H79" s="10"/>
      <c r="I79" s="13" t="e">
        <f>#REF!*1.2%</f>
        <v>#REF!</v>
      </c>
      <c r="J79" s="14" t="e">
        <f>#REF!*1.5%</f>
        <v>#REF!</v>
      </c>
      <c r="K79" s="15"/>
      <c r="L79" s="15"/>
      <c r="M79" s="15"/>
      <c r="N79" s="10" t="s">
        <v>28</v>
      </c>
      <c r="O79" s="15"/>
      <c r="P79" s="15"/>
      <c r="Q79" s="15"/>
      <c r="R79" s="15"/>
      <c r="S79" s="15"/>
      <c r="T79" s="15"/>
      <c r="U79" s="15"/>
      <c r="V79" s="15"/>
      <c r="W79" s="15"/>
    </row>
    <row r="80" spans="1:23" x14ac:dyDescent="0.25">
      <c r="A80" s="10">
        <v>77</v>
      </c>
      <c r="B80" s="10"/>
      <c r="C80" s="10" t="s">
        <v>228</v>
      </c>
      <c r="D80" s="16" t="s">
        <v>229</v>
      </c>
      <c r="E80" s="10" t="s">
        <v>128</v>
      </c>
      <c r="F80" s="10" t="s">
        <v>26</v>
      </c>
      <c r="G80" s="10" t="s">
        <v>230</v>
      </c>
      <c r="H80" s="10"/>
      <c r="I80" s="13" t="e">
        <f>#REF!*1.2%</f>
        <v>#REF!</v>
      </c>
      <c r="J80" s="14" t="e">
        <f>#REF!*1.5%</f>
        <v>#REF!</v>
      </c>
      <c r="K80" s="15"/>
      <c r="L80" s="15"/>
      <c r="M80" s="15"/>
      <c r="N80" s="10" t="s">
        <v>28</v>
      </c>
      <c r="O80" s="15"/>
      <c r="P80" s="15"/>
      <c r="Q80" s="15"/>
      <c r="R80" s="15"/>
      <c r="S80" s="15"/>
      <c r="T80" s="15"/>
      <c r="U80" s="15"/>
      <c r="V80" s="15"/>
      <c r="W80" s="15"/>
    </row>
    <row r="81" spans="1:23" ht="47.25" x14ac:dyDescent="0.25">
      <c r="A81" s="10">
        <v>78</v>
      </c>
      <c r="B81" s="10"/>
      <c r="C81" s="10" t="s">
        <v>231</v>
      </c>
      <c r="D81" s="16" t="s">
        <v>232</v>
      </c>
      <c r="E81" s="10" t="s">
        <v>128</v>
      </c>
      <c r="F81" s="10" t="s">
        <v>26</v>
      </c>
      <c r="G81" s="10" t="s">
        <v>233</v>
      </c>
      <c r="H81" s="10"/>
      <c r="I81" s="13" t="e">
        <f>#REF!*1.2%</f>
        <v>#REF!</v>
      </c>
      <c r="J81" s="14" t="e">
        <f>#REF!*1.5%</f>
        <v>#REF!</v>
      </c>
      <c r="K81" s="15"/>
      <c r="L81" s="15"/>
      <c r="M81" s="15"/>
      <c r="N81" s="10" t="s">
        <v>28</v>
      </c>
      <c r="O81" s="15"/>
      <c r="P81" s="15"/>
      <c r="Q81" s="15"/>
      <c r="R81" s="15"/>
      <c r="S81" s="15"/>
      <c r="T81" s="15"/>
      <c r="U81" s="15"/>
      <c r="V81" s="15"/>
      <c r="W81" s="15"/>
    </row>
    <row r="82" spans="1:23" ht="31.5" x14ac:dyDescent="0.25">
      <c r="A82" s="10">
        <v>79</v>
      </c>
      <c r="B82" s="10"/>
      <c r="C82" s="10" t="s">
        <v>234</v>
      </c>
      <c r="D82" s="16" t="s">
        <v>235</v>
      </c>
      <c r="E82" s="10" t="s">
        <v>25</v>
      </c>
      <c r="F82" s="10" t="s">
        <v>26</v>
      </c>
      <c r="G82" s="10" t="s">
        <v>236</v>
      </c>
      <c r="H82" s="10"/>
      <c r="I82" s="13" t="e">
        <f>#REF!*1.2%</f>
        <v>#REF!</v>
      </c>
      <c r="J82" s="14" t="e">
        <f>#REF!*1.5%</f>
        <v>#REF!</v>
      </c>
      <c r="K82" s="15"/>
      <c r="L82" s="15"/>
      <c r="M82" s="15"/>
      <c r="N82" s="10" t="s">
        <v>28</v>
      </c>
      <c r="O82" s="15"/>
      <c r="P82" s="15"/>
      <c r="Q82" s="15"/>
      <c r="R82" s="15"/>
      <c r="S82" s="15"/>
      <c r="T82" s="15"/>
      <c r="U82" s="15"/>
      <c r="V82" s="15"/>
      <c r="W82" s="15"/>
    </row>
    <row r="83" spans="1:23" ht="47.25" x14ac:dyDescent="0.25">
      <c r="A83" s="10">
        <v>80</v>
      </c>
      <c r="B83" s="10"/>
      <c r="C83" s="10" t="s">
        <v>237</v>
      </c>
      <c r="D83" s="16" t="s">
        <v>238</v>
      </c>
      <c r="E83" s="10" t="s">
        <v>67</v>
      </c>
      <c r="F83" s="10" t="s">
        <v>26</v>
      </c>
      <c r="G83" s="10" t="s">
        <v>239</v>
      </c>
      <c r="H83" s="10"/>
      <c r="I83" s="13" t="e">
        <f>#REF!*1.2%</f>
        <v>#REF!</v>
      </c>
      <c r="J83" s="14" t="e">
        <f>#REF!*1.5%</f>
        <v>#REF!</v>
      </c>
      <c r="K83" s="15"/>
      <c r="L83" s="15"/>
      <c r="M83" s="15"/>
      <c r="N83" s="10" t="s">
        <v>28</v>
      </c>
      <c r="O83" s="15"/>
      <c r="P83" s="15"/>
      <c r="Q83" s="15"/>
      <c r="R83" s="15"/>
      <c r="S83" s="15"/>
      <c r="T83" s="15"/>
      <c r="U83" s="15"/>
      <c r="V83" s="15"/>
      <c r="W83" s="15"/>
    </row>
    <row r="84" spans="1:23" x14ac:dyDescent="0.25">
      <c r="A84" s="10">
        <v>81</v>
      </c>
      <c r="B84" s="10"/>
      <c r="C84" s="10" t="s">
        <v>240</v>
      </c>
      <c r="D84" s="16" t="s">
        <v>241</v>
      </c>
      <c r="E84" s="10" t="s">
        <v>58</v>
      </c>
      <c r="F84" s="10" t="s">
        <v>26</v>
      </c>
      <c r="G84" s="10" t="s">
        <v>27</v>
      </c>
      <c r="H84" s="10"/>
      <c r="I84" s="13" t="e">
        <f>#REF!*1.2%</f>
        <v>#REF!</v>
      </c>
      <c r="J84" s="14" t="e">
        <f>#REF!*1.5%</f>
        <v>#REF!</v>
      </c>
      <c r="K84" s="15"/>
      <c r="L84" s="15"/>
      <c r="M84" s="15"/>
      <c r="N84" s="10" t="s">
        <v>28</v>
      </c>
      <c r="O84" s="15"/>
      <c r="P84" s="15"/>
      <c r="Q84" s="15"/>
      <c r="R84" s="15"/>
      <c r="S84" s="15"/>
      <c r="T84" s="15"/>
      <c r="U84" s="15"/>
      <c r="V84" s="15"/>
      <c r="W84" s="15"/>
    </row>
    <row r="85" spans="1:23" x14ac:dyDescent="0.25">
      <c r="A85" s="10">
        <v>82</v>
      </c>
      <c r="B85" s="10"/>
      <c r="C85" s="10" t="s">
        <v>242</v>
      </c>
      <c r="D85" s="16" t="s">
        <v>243</v>
      </c>
      <c r="E85" s="10" t="s">
        <v>58</v>
      </c>
      <c r="F85" s="10" t="s">
        <v>26</v>
      </c>
      <c r="G85" s="10" t="s">
        <v>27</v>
      </c>
      <c r="H85" s="10"/>
      <c r="I85" s="13" t="e">
        <f>#REF!*1.2%</f>
        <v>#REF!</v>
      </c>
      <c r="J85" s="14" t="e">
        <f>#REF!*1.5%</f>
        <v>#REF!</v>
      </c>
      <c r="K85" s="15"/>
      <c r="L85" s="15"/>
      <c r="M85" s="15"/>
      <c r="N85" s="10" t="s">
        <v>28</v>
      </c>
      <c r="O85" s="15"/>
      <c r="P85" s="15"/>
      <c r="Q85" s="15"/>
      <c r="R85" s="15"/>
      <c r="S85" s="15"/>
      <c r="T85" s="15"/>
      <c r="U85" s="15"/>
      <c r="V85" s="15"/>
      <c r="W85" s="15"/>
    </row>
    <row r="86" spans="1:23" ht="31.5" x14ac:dyDescent="0.25">
      <c r="A86" s="10">
        <v>83</v>
      </c>
      <c r="B86" s="10"/>
      <c r="C86" s="10" t="s">
        <v>244</v>
      </c>
      <c r="D86" s="16" t="s">
        <v>245</v>
      </c>
      <c r="E86" s="10" t="s">
        <v>166</v>
      </c>
      <c r="F86" s="10" t="s">
        <v>26</v>
      </c>
      <c r="G86" s="10" t="s">
        <v>187</v>
      </c>
      <c r="H86" s="10"/>
      <c r="I86" s="13" t="e">
        <f>#REF!*1.2%</f>
        <v>#REF!</v>
      </c>
      <c r="J86" s="14" t="e">
        <f>#REF!*1.5%</f>
        <v>#REF!</v>
      </c>
      <c r="K86" s="15"/>
      <c r="L86" s="15"/>
      <c r="M86" s="15"/>
      <c r="N86" s="10" t="s">
        <v>28</v>
      </c>
      <c r="O86" s="15"/>
      <c r="P86" s="15"/>
      <c r="Q86" s="15"/>
      <c r="R86" s="15"/>
      <c r="S86" s="15"/>
      <c r="T86" s="15"/>
      <c r="U86" s="15"/>
      <c r="V86" s="15"/>
      <c r="W86" s="15"/>
    </row>
    <row r="87" spans="1:23" ht="31.5" x14ac:dyDescent="0.25">
      <c r="A87" s="10">
        <v>84</v>
      </c>
      <c r="B87" s="10"/>
      <c r="C87" s="10" t="s">
        <v>246</v>
      </c>
      <c r="D87" s="16" t="s">
        <v>247</v>
      </c>
      <c r="E87" s="10" t="s">
        <v>67</v>
      </c>
      <c r="F87" s="10" t="s">
        <v>26</v>
      </c>
      <c r="G87" s="10" t="s">
        <v>27</v>
      </c>
      <c r="H87" s="10"/>
      <c r="I87" s="13" t="e">
        <f>#REF!*1.2%</f>
        <v>#REF!</v>
      </c>
      <c r="J87" s="14" t="e">
        <f>#REF!*1.5%</f>
        <v>#REF!</v>
      </c>
      <c r="K87" s="15"/>
      <c r="L87" s="15"/>
      <c r="M87" s="15"/>
      <c r="N87" s="10" t="s">
        <v>28</v>
      </c>
      <c r="O87" s="15"/>
      <c r="P87" s="15"/>
      <c r="Q87" s="15"/>
      <c r="R87" s="15"/>
      <c r="S87" s="15"/>
      <c r="T87" s="15"/>
      <c r="U87" s="15"/>
      <c r="V87" s="15"/>
      <c r="W87" s="15"/>
    </row>
    <row r="88" spans="1:23" ht="47.25" x14ac:dyDescent="0.25">
      <c r="A88" s="10">
        <v>85</v>
      </c>
      <c r="B88" s="10"/>
      <c r="C88" s="10" t="s">
        <v>248</v>
      </c>
      <c r="D88" s="16" t="s">
        <v>249</v>
      </c>
      <c r="E88" s="10" t="s">
        <v>25</v>
      </c>
      <c r="F88" s="10" t="s">
        <v>26</v>
      </c>
      <c r="G88" s="10" t="s">
        <v>77</v>
      </c>
      <c r="H88" s="10"/>
      <c r="I88" s="13" t="e">
        <f>#REF!*1.2%</f>
        <v>#REF!</v>
      </c>
      <c r="J88" s="14" t="e">
        <f>#REF!*1.5%</f>
        <v>#REF!</v>
      </c>
      <c r="K88" s="15"/>
      <c r="L88" s="15"/>
      <c r="M88" s="15"/>
      <c r="N88" s="10" t="s">
        <v>28</v>
      </c>
      <c r="O88" s="15"/>
      <c r="P88" s="15"/>
      <c r="Q88" s="15"/>
      <c r="R88" s="15"/>
      <c r="S88" s="15"/>
      <c r="T88" s="15"/>
      <c r="U88" s="15"/>
      <c r="V88" s="15"/>
      <c r="W88" s="15"/>
    </row>
    <row r="89" spans="1:23" x14ac:dyDescent="0.25">
      <c r="A89" s="10">
        <v>86</v>
      </c>
      <c r="B89" s="10"/>
      <c r="C89" s="10" t="s">
        <v>250</v>
      </c>
      <c r="D89" s="16" t="s">
        <v>251</v>
      </c>
      <c r="E89" s="10" t="s">
        <v>25</v>
      </c>
      <c r="F89" s="10" t="s">
        <v>26</v>
      </c>
      <c r="G89" s="10" t="s">
        <v>27</v>
      </c>
      <c r="H89" s="10"/>
      <c r="I89" s="13" t="e">
        <f>#REF!*1.2%</f>
        <v>#REF!</v>
      </c>
      <c r="J89" s="14" t="e">
        <f>#REF!*1.5%</f>
        <v>#REF!</v>
      </c>
      <c r="K89" s="15"/>
      <c r="L89" s="15"/>
      <c r="M89" s="15"/>
      <c r="N89" s="10" t="s">
        <v>28</v>
      </c>
      <c r="O89" s="15"/>
      <c r="P89" s="15"/>
      <c r="Q89" s="15"/>
      <c r="R89" s="15"/>
      <c r="S89" s="15"/>
      <c r="T89" s="15"/>
      <c r="U89" s="15"/>
      <c r="V89" s="15"/>
      <c r="W89" s="15"/>
    </row>
    <row r="90" spans="1:23" x14ac:dyDescent="0.25">
      <c r="A90" s="10">
        <v>87</v>
      </c>
      <c r="B90" s="10"/>
      <c r="C90" s="10" t="s">
        <v>252</v>
      </c>
      <c r="D90" s="16" t="s">
        <v>253</v>
      </c>
      <c r="E90" s="10" t="s">
        <v>58</v>
      </c>
      <c r="F90" s="10" t="s">
        <v>26</v>
      </c>
      <c r="G90" s="10" t="s">
        <v>36</v>
      </c>
      <c r="H90" s="10"/>
      <c r="I90" s="13" t="e">
        <f>#REF!*1.2%</f>
        <v>#REF!</v>
      </c>
      <c r="J90" s="14" t="e">
        <f>#REF!*1.5%</f>
        <v>#REF!</v>
      </c>
      <c r="K90" s="15"/>
      <c r="L90" s="15"/>
      <c r="M90" s="15"/>
      <c r="N90" s="10" t="s">
        <v>28</v>
      </c>
      <c r="O90" s="15"/>
      <c r="P90" s="15"/>
      <c r="Q90" s="15"/>
      <c r="R90" s="15"/>
      <c r="S90" s="15"/>
      <c r="T90" s="15"/>
      <c r="U90" s="15"/>
      <c r="V90" s="15"/>
      <c r="W90" s="15"/>
    </row>
    <row r="91" spans="1:23" x14ac:dyDescent="0.25">
      <c r="A91" s="10">
        <v>88</v>
      </c>
      <c r="B91" s="10"/>
      <c r="C91" s="10" t="s">
        <v>254</v>
      </c>
      <c r="D91" s="11" t="s">
        <v>255</v>
      </c>
      <c r="E91" s="12" t="s">
        <v>256</v>
      </c>
      <c r="F91" s="10" t="s">
        <v>26</v>
      </c>
      <c r="G91" s="12" t="s">
        <v>48</v>
      </c>
      <c r="H91" s="12"/>
      <c r="I91" s="13" t="e">
        <f>#REF!*1.2%</f>
        <v>#REF!</v>
      </c>
      <c r="J91" s="14" t="e">
        <f>#REF!*1.5%</f>
        <v>#REF!</v>
      </c>
      <c r="K91" s="15"/>
      <c r="L91" s="15"/>
      <c r="M91" s="15"/>
      <c r="N91" s="12" t="s">
        <v>28</v>
      </c>
      <c r="O91" s="15"/>
      <c r="P91" s="15"/>
      <c r="Q91" s="15"/>
      <c r="R91" s="15"/>
      <c r="S91" s="15"/>
      <c r="T91" s="15"/>
      <c r="U91" s="15"/>
      <c r="V91" s="15"/>
      <c r="W91" s="15"/>
    </row>
    <row r="92" spans="1:23" ht="31.5" x14ac:dyDescent="0.25">
      <c r="A92" s="10">
        <v>89</v>
      </c>
      <c r="B92" s="10"/>
      <c r="C92" s="10" t="s">
        <v>257</v>
      </c>
      <c r="D92" s="16" t="s">
        <v>258</v>
      </c>
      <c r="E92" s="10" t="s">
        <v>25</v>
      </c>
      <c r="F92" s="10" t="s">
        <v>26</v>
      </c>
      <c r="G92" s="10" t="s">
        <v>259</v>
      </c>
      <c r="H92" s="10"/>
      <c r="I92" s="13" t="e">
        <f>#REF!*1.2%</f>
        <v>#REF!</v>
      </c>
      <c r="J92" s="14" t="e">
        <f>#REF!*1.5%</f>
        <v>#REF!</v>
      </c>
      <c r="K92" s="15"/>
      <c r="L92" s="15"/>
      <c r="M92" s="15"/>
      <c r="N92" s="10" t="s">
        <v>28</v>
      </c>
      <c r="O92" s="15"/>
      <c r="P92" s="15"/>
      <c r="Q92" s="15"/>
      <c r="R92" s="15"/>
      <c r="S92" s="15"/>
      <c r="T92" s="15"/>
      <c r="U92" s="15"/>
      <c r="V92" s="15"/>
      <c r="W92" s="15"/>
    </row>
    <row r="93" spans="1:23" ht="31.5" x14ac:dyDescent="0.25">
      <c r="A93" s="10">
        <v>90</v>
      </c>
      <c r="B93" s="10"/>
      <c r="C93" s="10" t="s">
        <v>260</v>
      </c>
      <c r="D93" s="16" t="s">
        <v>261</v>
      </c>
      <c r="E93" s="10" t="s">
        <v>128</v>
      </c>
      <c r="F93" s="10" t="s">
        <v>26</v>
      </c>
      <c r="G93" s="10" t="s">
        <v>48</v>
      </c>
      <c r="H93" s="10"/>
      <c r="I93" s="13" t="e">
        <f>#REF!*1.2%</f>
        <v>#REF!</v>
      </c>
      <c r="J93" s="14" t="e">
        <f>#REF!*1.5%</f>
        <v>#REF!</v>
      </c>
      <c r="K93" s="15"/>
      <c r="L93" s="15"/>
      <c r="M93" s="15"/>
      <c r="N93" s="10" t="s">
        <v>28</v>
      </c>
      <c r="O93" s="15"/>
      <c r="P93" s="15"/>
      <c r="Q93" s="15"/>
      <c r="R93" s="15"/>
      <c r="S93" s="15"/>
      <c r="T93" s="15"/>
      <c r="U93" s="15"/>
      <c r="V93" s="15"/>
      <c r="W93" s="15"/>
    </row>
    <row r="94" spans="1:23" ht="31.5" x14ac:dyDescent="0.25">
      <c r="A94" s="10">
        <v>91</v>
      </c>
      <c r="B94" s="10"/>
      <c r="C94" s="10" t="s">
        <v>262</v>
      </c>
      <c r="D94" s="16" t="s">
        <v>263</v>
      </c>
      <c r="E94" s="10" t="s">
        <v>264</v>
      </c>
      <c r="F94" s="10" t="s">
        <v>26</v>
      </c>
      <c r="G94" s="10" t="s">
        <v>138</v>
      </c>
      <c r="H94" s="10"/>
      <c r="I94" s="13" t="e">
        <f>#REF!*1.2%</f>
        <v>#REF!</v>
      </c>
      <c r="J94" s="14" t="e">
        <f>#REF!*1.5%</f>
        <v>#REF!</v>
      </c>
      <c r="K94" s="15"/>
      <c r="L94" s="15"/>
      <c r="M94" s="15"/>
      <c r="N94" s="10" t="s">
        <v>28</v>
      </c>
      <c r="O94" s="15"/>
      <c r="P94" s="15"/>
      <c r="Q94" s="15"/>
      <c r="R94" s="15"/>
      <c r="S94" s="15"/>
      <c r="T94" s="15"/>
      <c r="U94" s="15"/>
      <c r="V94" s="15"/>
      <c r="W94" s="15"/>
    </row>
    <row r="95" spans="1:23" ht="31.5" x14ac:dyDescent="0.25">
      <c r="A95" s="10">
        <v>92</v>
      </c>
      <c r="B95" s="10"/>
      <c r="C95" s="10" t="s">
        <v>265</v>
      </c>
      <c r="D95" s="11" t="s">
        <v>266</v>
      </c>
      <c r="E95" s="10" t="s">
        <v>267</v>
      </c>
      <c r="F95" s="10" t="s">
        <v>26</v>
      </c>
      <c r="G95" s="12" t="s">
        <v>36</v>
      </c>
      <c r="H95" s="12"/>
      <c r="I95" s="13" t="e">
        <f>#REF!*1.2%</f>
        <v>#REF!</v>
      </c>
      <c r="J95" s="14" t="e">
        <f>#REF!*1.5%</f>
        <v>#REF!</v>
      </c>
      <c r="K95" s="15"/>
      <c r="L95" s="15"/>
      <c r="M95" s="15"/>
      <c r="N95" s="12" t="s">
        <v>28</v>
      </c>
      <c r="O95" s="15"/>
      <c r="P95" s="15"/>
      <c r="Q95" s="15"/>
      <c r="R95" s="15"/>
      <c r="S95" s="15"/>
      <c r="T95" s="15"/>
      <c r="U95" s="15"/>
      <c r="V95" s="15"/>
      <c r="W95" s="15"/>
    </row>
    <row r="96" spans="1:23" ht="47.25" x14ac:dyDescent="0.25">
      <c r="A96" s="10">
        <v>93</v>
      </c>
      <c r="B96" s="10"/>
      <c r="C96" s="10" t="s">
        <v>268</v>
      </c>
      <c r="D96" s="16" t="s">
        <v>269</v>
      </c>
      <c r="E96" s="10" t="s">
        <v>270</v>
      </c>
      <c r="F96" s="10" t="s">
        <v>26</v>
      </c>
      <c r="G96" s="10" t="s">
        <v>77</v>
      </c>
      <c r="H96" s="10"/>
      <c r="I96" s="13" t="e">
        <f>#REF!*1.2%</f>
        <v>#REF!</v>
      </c>
      <c r="J96" s="14" t="e">
        <f>#REF!*1.5%</f>
        <v>#REF!</v>
      </c>
      <c r="K96" s="15"/>
      <c r="L96" s="15"/>
      <c r="M96" s="15"/>
      <c r="N96" s="10" t="s">
        <v>28</v>
      </c>
      <c r="O96" s="15"/>
      <c r="P96" s="15"/>
      <c r="Q96" s="15"/>
      <c r="R96" s="15"/>
      <c r="S96" s="15"/>
      <c r="T96" s="15"/>
      <c r="U96" s="15"/>
      <c r="V96" s="15"/>
      <c r="W96" s="15"/>
    </row>
    <row r="97" spans="1:23" x14ac:dyDescent="0.25">
      <c r="A97" s="10">
        <v>94</v>
      </c>
      <c r="B97" s="10"/>
      <c r="C97" s="10" t="s">
        <v>271</v>
      </c>
      <c r="D97" s="16" t="s">
        <v>272</v>
      </c>
      <c r="E97" s="10" t="s">
        <v>31</v>
      </c>
      <c r="F97" s="10" t="s">
        <v>26</v>
      </c>
      <c r="G97" s="10" t="s">
        <v>36</v>
      </c>
      <c r="H97" s="10"/>
      <c r="I97" s="13" t="e">
        <f>#REF!*1.2%</f>
        <v>#REF!</v>
      </c>
      <c r="J97" s="14" t="e">
        <f>#REF!*1.5%</f>
        <v>#REF!</v>
      </c>
      <c r="K97" s="15"/>
      <c r="L97" s="15"/>
      <c r="M97" s="15"/>
      <c r="N97" s="10" t="s">
        <v>28</v>
      </c>
      <c r="O97" s="15"/>
      <c r="P97" s="15"/>
      <c r="Q97" s="15"/>
      <c r="R97" s="15"/>
      <c r="S97" s="15"/>
      <c r="T97" s="15"/>
      <c r="U97" s="15"/>
      <c r="V97" s="15"/>
      <c r="W97" s="15"/>
    </row>
    <row r="98" spans="1:23" ht="47.25" x14ac:dyDescent="0.25">
      <c r="A98" s="10">
        <v>95</v>
      </c>
      <c r="B98" s="10"/>
      <c r="C98" s="10" t="s">
        <v>273</v>
      </c>
      <c r="D98" s="16" t="s">
        <v>274</v>
      </c>
      <c r="E98" s="10" t="s">
        <v>76</v>
      </c>
      <c r="F98" s="10" t="s">
        <v>26</v>
      </c>
      <c r="G98" s="10" t="s">
        <v>77</v>
      </c>
      <c r="H98" s="10"/>
      <c r="I98" s="13" t="e">
        <f>#REF!*1.2%</f>
        <v>#REF!</v>
      </c>
      <c r="J98" s="14" t="e">
        <f>#REF!*1.5%</f>
        <v>#REF!</v>
      </c>
      <c r="K98" s="15"/>
      <c r="L98" s="15"/>
      <c r="M98" s="15"/>
      <c r="N98" s="10" t="s">
        <v>28</v>
      </c>
      <c r="O98" s="15"/>
      <c r="P98" s="15"/>
      <c r="Q98" s="15"/>
      <c r="R98" s="15"/>
      <c r="S98" s="15"/>
      <c r="T98" s="15"/>
      <c r="U98" s="15"/>
      <c r="V98" s="15"/>
      <c r="W98" s="15"/>
    </row>
    <row r="99" spans="1:23" ht="47.25" x14ac:dyDescent="0.25">
      <c r="A99" s="10">
        <v>96</v>
      </c>
      <c r="B99" s="10"/>
      <c r="C99" s="10" t="s">
        <v>275</v>
      </c>
      <c r="D99" s="16" t="s">
        <v>276</v>
      </c>
      <c r="E99" s="10" t="s">
        <v>67</v>
      </c>
      <c r="F99" s="10" t="s">
        <v>26</v>
      </c>
      <c r="G99" s="10" t="s">
        <v>77</v>
      </c>
      <c r="H99" s="10"/>
      <c r="I99" s="13" t="e">
        <f>#REF!*1.2%</f>
        <v>#REF!</v>
      </c>
      <c r="J99" s="14" t="e">
        <f>#REF!*1.5%</f>
        <v>#REF!</v>
      </c>
      <c r="K99" s="15"/>
      <c r="L99" s="15"/>
      <c r="M99" s="15"/>
      <c r="N99" s="10" t="s">
        <v>28</v>
      </c>
      <c r="O99" s="15"/>
      <c r="P99" s="15"/>
      <c r="Q99" s="15"/>
      <c r="R99" s="15"/>
      <c r="S99" s="15"/>
      <c r="T99" s="15"/>
      <c r="U99" s="15"/>
      <c r="V99" s="15"/>
      <c r="W99" s="15"/>
    </row>
    <row r="100" spans="1:23" x14ac:dyDescent="0.25">
      <c r="A100" s="10">
        <v>97</v>
      </c>
      <c r="B100" s="10"/>
      <c r="C100" s="10" t="s">
        <v>277</v>
      </c>
      <c r="D100" s="16" t="s">
        <v>278</v>
      </c>
      <c r="E100" s="10" t="s">
        <v>67</v>
      </c>
      <c r="F100" s="10" t="s">
        <v>26</v>
      </c>
      <c r="G100" s="10" t="s">
        <v>279</v>
      </c>
      <c r="H100" s="10"/>
      <c r="I100" s="13" t="e">
        <f>#REF!*1.2%</f>
        <v>#REF!</v>
      </c>
      <c r="J100" s="14" t="e">
        <f>#REF!*1.5%</f>
        <v>#REF!</v>
      </c>
      <c r="K100" s="15"/>
      <c r="L100" s="15"/>
      <c r="M100" s="15"/>
      <c r="N100" s="10" t="s">
        <v>28</v>
      </c>
      <c r="O100" s="15"/>
      <c r="P100" s="15"/>
      <c r="Q100" s="15"/>
      <c r="R100" s="15"/>
      <c r="S100" s="15"/>
      <c r="T100" s="15"/>
      <c r="U100" s="15"/>
      <c r="V100" s="15"/>
      <c r="W100" s="15"/>
    </row>
    <row r="101" spans="1:23" ht="31.5" x14ac:dyDescent="0.25">
      <c r="A101" s="10">
        <v>98</v>
      </c>
      <c r="B101" s="10"/>
      <c r="C101" s="10" t="s">
        <v>280</v>
      </c>
      <c r="D101" s="16" t="s">
        <v>281</v>
      </c>
      <c r="E101" s="10" t="s">
        <v>25</v>
      </c>
      <c r="F101" s="10" t="s">
        <v>26</v>
      </c>
      <c r="G101" s="10" t="s">
        <v>259</v>
      </c>
      <c r="H101" s="10"/>
      <c r="I101" s="13" t="e">
        <f>#REF!*1.2%</f>
        <v>#REF!</v>
      </c>
      <c r="J101" s="14" t="e">
        <f>#REF!*1.5%</f>
        <v>#REF!</v>
      </c>
      <c r="K101" s="15"/>
      <c r="L101" s="15"/>
      <c r="M101" s="15"/>
      <c r="N101" s="10" t="s">
        <v>28</v>
      </c>
      <c r="O101" s="15"/>
      <c r="P101" s="15"/>
      <c r="Q101" s="15"/>
      <c r="R101" s="15"/>
      <c r="S101" s="15"/>
      <c r="T101" s="15"/>
      <c r="U101" s="15"/>
      <c r="V101" s="15"/>
      <c r="W101" s="15"/>
    </row>
    <row r="102" spans="1:23" ht="31.5" x14ac:dyDescent="0.25">
      <c r="A102" s="10">
        <v>99</v>
      </c>
      <c r="B102" s="10"/>
      <c r="C102" s="10" t="s">
        <v>282</v>
      </c>
      <c r="D102" s="16" t="s">
        <v>283</v>
      </c>
      <c r="E102" s="10" t="s">
        <v>284</v>
      </c>
      <c r="F102" s="10" t="s">
        <v>26</v>
      </c>
      <c r="G102" s="10" t="s">
        <v>285</v>
      </c>
      <c r="H102" s="10"/>
      <c r="I102" s="13" t="e">
        <f>#REF!*1.2%</f>
        <v>#REF!</v>
      </c>
      <c r="J102" s="14" t="e">
        <f>#REF!*1.5%</f>
        <v>#REF!</v>
      </c>
      <c r="K102" s="15"/>
      <c r="L102" s="15"/>
      <c r="M102" s="15"/>
      <c r="N102" s="10" t="s">
        <v>55</v>
      </c>
      <c r="O102" s="15"/>
      <c r="P102" s="15"/>
      <c r="Q102" s="15"/>
      <c r="R102" s="15"/>
      <c r="S102" s="15"/>
      <c r="T102" s="15"/>
      <c r="U102" s="15"/>
      <c r="V102" s="15"/>
      <c r="W102" s="15"/>
    </row>
    <row r="103" spans="1:23" x14ac:dyDescent="0.25">
      <c r="A103" s="10">
        <v>100</v>
      </c>
      <c r="B103" s="10"/>
      <c r="C103" s="10" t="s">
        <v>286</v>
      </c>
      <c r="D103" s="16" t="s">
        <v>287</v>
      </c>
      <c r="E103" s="10" t="s">
        <v>270</v>
      </c>
      <c r="F103" s="10" t="s">
        <v>26</v>
      </c>
      <c r="G103" s="10" t="s">
        <v>36</v>
      </c>
      <c r="H103" s="10"/>
      <c r="I103" s="13" t="e">
        <f>#REF!*1.2%</f>
        <v>#REF!</v>
      </c>
      <c r="J103" s="14" t="e">
        <f>#REF!*1.5%</f>
        <v>#REF!</v>
      </c>
      <c r="K103" s="15"/>
      <c r="L103" s="15"/>
      <c r="M103" s="15"/>
      <c r="N103" s="10" t="s">
        <v>28</v>
      </c>
      <c r="O103" s="15"/>
      <c r="P103" s="15"/>
      <c r="Q103" s="15"/>
      <c r="R103" s="15"/>
      <c r="S103" s="15"/>
      <c r="T103" s="15"/>
      <c r="U103" s="15"/>
      <c r="V103" s="15"/>
      <c r="W103" s="15"/>
    </row>
    <row r="104" spans="1:23" ht="31.5" x14ac:dyDescent="0.25">
      <c r="A104" s="10">
        <v>101</v>
      </c>
      <c r="B104" s="10"/>
      <c r="C104" s="10" t="s">
        <v>288</v>
      </c>
      <c r="D104" s="16" t="s">
        <v>289</v>
      </c>
      <c r="E104" s="10" t="s">
        <v>67</v>
      </c>
      <c r="F104" s="10" t="s">
        <v>26</v>
      </c>
      <c r="G104" s="10" t="s">
        <v>259</v>
      </c>
      <c r="H104" s="10"/>
      <c r="I104" s="13" t="e">
        <f>#REF!*1.2%</f>
        <v>#REF!</v>
      </c>
      <c r="J104" s="14" t="e">
        <f>#REF!*1.5%</f>
        <v>#REF!</v>
      </c>
      <c r="K104" s="15"/>
      <c r="L104" s="15"/>
      <c r="M104" s="15"/>
      <c r="N104" s="10" t="s">
        <v>28</v>
      </c>
      <c r="O104" s="15"/>
      <c r="P104" s="15"/>
      <c r="Q104" s="15"/>
      <c r="R104" s="15"/>
      <c r="S104" s="15"/>
      <c r="T104" s="15"/>
      <c r="U104" s="15"/>
      <c r="V104" s="15"/>
      <c r="W104" s="15"/>
    </row>
    <row r="105" spans="1:23" ht="31.5" x14ac:dyDescent="0.25">
      <c r="A105" s="10">
        <v>102</v>
      </c>
      <c r="B105" s="10"/>
      <c r="C105" s="10" t="s">
        <v>290</v>
      </c>
      <c r="D105" s="16" t="s">
        <v>291</v>
      </c>
      <c r="E105" s="10" t="s">
        <v>31</v>
      </c>
      <c r="F105" s="10" t="s">
        <v>26</v>
      </c>
      <c r="G105" s="10" t="s">
        <v>292</v>
      </c>
      <c r="H105" s="10"/>
      <c r="I105" s="13" t="e">
        <f>#REF!*1.2%</f>
        <v>#REF!</v>
      </c>
      <c r="J105" s="14" t="e">
        <f>#REF!*1.5%</f>
        <v>#REF!</v>
      </c>
      <c r="K105" s="15"/>
      <c r="L105" s="15"/>
      <c r="M105" s="15"/>
      <c r="N105" s="10" t="s">
        <v>28</v>
      </c>
      <c r="O105" s="15"/>
      <c r="P105" s="15"/>
      <c r="Q105" s="15"/>
      <c r="R105" s="15"/>
      <c r="S105" s="15"/>
      <c r="T105" s="15"/>
      <c r="U105" s="15"/>
      <c r="V105" s="15"/>
      <c r="W105" s="15"/>
    </row>
    <row r="106" spans="1:23" x14ac:dyDescent="0.25">
      <c r="A106" s="10">
        <v>103</v>
      </c>
      <c r="B106" s="10"/>
      <c r="C106" s="10" t="s">
        <v>293</v>
      </c>
      <c r="D106" s="16" t="s">
        <v>294</v>
      </c>
      <c r="E106" s="10" t="s">
        <v>39</v>
      </c>
      <c r="F106" s="10" t="s">
        <v>26</v>
      </c>
      <c r="G106" s="10" t="s">
        <v>48</v>
      </c>
      <c r="H106" s="10"/>
      <c r="I106" s="13" t="e">
        <f>#REF!*1.2%</f>
        <v>#REF!</v>
      </c>
      <c r="J106" s="14" t="e">
        <f>#REF!*1.5%</f>
        <v>#REF!</v>
      </c>
      <c r="K106" s="15"/>
      <c r="L106" s="15"/>
      <c r="M106" s="15"/>
      <c r="N106" s="10" t="s">
        <v>28</v>
      </c>
      <c r="O106" s="15"/>
      <c r="P106" s="15"/>
      <c r="Q106" s="15"/>
      <c r="R106" s="15"/>
      <c r="S106" s="15"/>
      <c r="T106" s="15"/>
      <c r="U106" s="15"/>
      <c r="V106" s="15"/>
      <c r="W106" s="15"/>
    </row>
    <row r="107" spans="1:23" ht="47.25" x14ac:dyDescent="0.25">
      <c r="A107" s="10">
        <v>104</v>
      </c>
      <c r="B107" s="10"/>
      <c r="C107" s="10" t="s">
        <v>295</v>
      </c>
      <c r="D107" s="16" t="s">
        <v>296</v>
      </c>
      <c r="E107" s="10" t="s">
        <v>31</v>
      </c>
      <c r="F107" s="10" t="s">
        <v>26</v>
      </c>
      <c r="G107" s="10" t="s">
        <v>297</v>
      </c>
      <c r="H107" s="10"/>
      <c r="I107" s="13" t="e">
        <f>#REF!*1.2%</f>
        <v>#REF!</v>
      </c>
      <c r="J107" s="14" t="e">
        <f>#REF!*1.5%</f>
        <v>#REF!</v>
      </c>
      <c r="K107" s="15"/>
      <c r="L107" s="15"/>
      <c r="M107" s="15"/>
      <c r="N107" s="10" t="s">
        <v>28</v>
      </c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x14ac:dyDescent="0.25">
      <c r="A108" s="10">
        <v>105</v>
      </c>
      <c r="B108" s="10"/>
      <c r="C108" s="10" t="s">
        <v>298</v>
      </c>
      <c r="D108" s="16" t="s">
        <v>299</v>
      </c>
      <c r="E108" s="10" t="s">
        <v>25</v>
      </c>
      <c r="F108" s="10" t="s">
        <v>26</v>
      </c>
      <c r="G108" s="10" t="s">
        <v>36</v>
      </c>
      <c r="H108" s="10"/>
      <c r="I108" s="13" t="e">
        <f>#REF!*1.2%</f>
        <v>#REF!</v>
      </c>
      <c r="J108" s="14" t="e">
        <f>#REF!*1.5%</f>
        <v>#REF!</v>
      </c>
      <c r="K108" s="15"/>
      <c r="L108" s="15"/>
      <c r="M108" s="15"/>
      <c r="N108" s="10" t="s">
        <v>28</v>
      </c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94.5" x14ac:dyDescent="0.25">
      <c r="A109" s="10">
        <v>106</v>
      </c>
      <c r="B109" s="10"/>
      <c r="C109" s="10" t="s">
        <v>300</v>
      </c>
      <c r="D109" s="16" t="s">
        <v>301</v>
      </c>
      <c r="E109" s="10" t="s">
        <v>302</v>
      </c>
      <c r="F109" s="10" t="s">
        <v>26</v>
      </c>
      <c r="G109" s="10" t="s">
        <v>77</v>
      </c>
      <c r="H109" s="10"/>
      <c r="I109" s="13" t="e">
        <f>#REF!*1.2%</f>
        <v>#REF!</v>
      </c>
      <c r="J109" s="14" t="e">
        <f>#REF!*1.5%</f>
        <v>#REF!</v>
      </c>
      <c r="K109" s="15"/>
      <c r="L109" s="15"/>
      <c r="M109" s="15"/>
      <c r="N109" s="10" t="s">
        <v>28</v>
      </c>
      <c r="O109" s="15"/>
      <c r="P109" s="15"/>
      <c r="Q109" s="15"/>
      <c r="R109" s="15"/>
      <c r="S109" s="15"/>
      <c r="T109" s="15"/>
      <c r="U109" s="15"/>
      <c r="V109" s="15"/>
      <c r="W109" s="15"/>
    </row>
    <row r="110" spans="1:23" ht="31.5" x14ac:dyDescent="0.25">
      <c r="A110" s="10">
        <v>107</v>
      </c>
      <c r="B110" s="10"/>
      <c r="C110" s="10" t="s">
        <v>303</v>
      </c>
      <c r="D110" s="16" t="s">
        <v>304</v>
      </c>
      <c r="E110" s="10" t="s">
        <v>305</v>
      </c>
      <c r="F110" s="10" t="s">
        <v>26</v>
      </c>
      <c r="G110" s="10" t="s">
        <v>68</v>
      </c>
      <c r="H110" s="10"/>
      <c r="I110" s="13" t="e">
        <f>#REF!*1.2%</f>
        <v>#REF!</v>
      </c>
      <c r="J110" s="14" t="e">
        <f>#REF!*1.5%</f>
        <v>#REF!</v>
      </c>
      <c r="K110" s="15"/>
      <c r="L110" s="15"/>
      <c r="M110" s="15"/>
      <c r="N110" s="10" t="s">
        <v>28</v>
      </c>
      <c r="O110" s="15"/>
      <c r="P110" s="15"/>
      <c r="Q110" s="15"/>
      <c r="R110" s="15"/>
      <c r="S110" s="15"/>
      <c r="T110" s="15"/>
      <c r="U110" s="15"/>
      <c r="V110" s="15"/>
      <c r="W110" s="15"/>
    </row>
    <row r="111" spans="1:23" ht="31.5" x14ac:dyDescent="0.25">
      <c r="A111" s="10">
        <v>108</v>
      </c>
      <c r="B111" s="10"/>
      <c r="C111" s="10" t="s">
        <v>306</v>
      </c>
      <c r="D111" s="16" t="s">
        <v>307</v>
      </c>
      <c r="E111" s="10" t="s">
        <v>31</v>
      </c>
      <c r="F111" s="10" t="s">
        <v>26</v>
      </c>
      <c r="G111" s="10" t="s">
        <v>36</v>
      </c>
      <c r="H111" s="10"/>
      <c r="I111" s="13" t="e">
        <f>#REF!*1.2%</f>
        <v>#REF!</v>
      </c>
      <c r="J111" s="14" t="e">
        <f>#REF!*1.5%</f>
        <v>#REF!</v>
      </c>
      <c r="K111" s="15"/>
      <c r="L111" s="15"/>
      <c r="M111" s="15"/>
      <c r="N111" s="10" t="s">
        <v>28</v>
      </c>
      <c r="O111" s="15"/>
      <c r="P111" s="15"/>
      <c r="Q111" s="15"/>
      <c r="R111" s="15"/>
      <c r="S111" s="15"/>
      <c r="T111" s="15"/>
      <c r="U111" s="15"/>
      <c r="V111" s="15"/>
      <c r="W111" s="15"/>
    </row>
    <row r="112" spans="1:23" ht="47.25" x14ac:dyDescent="0.25">
      <c r="A112" s="10">
        <v>109</v>
      </c>
      <c r="B112" s="10"/>
      <c r="C112" s="10" t="s">
        <v>308</v>
      </c>
      <c r="D112" s="11" t="s">
        <v>309</v>
      </c>
      <c r="E112" s="12" t="s">
        <v>67</v>
      </c>
      <c r="F112" s="10" t="s">
        <v>26</v>
      </c>
      <c r="G112" s="12" t="s">
        <v>310</v>
      </c>
      <c r="H112" s="12"/>
      <c r="I112" s="13" t="e">
        <f>#REF!*1.2%</f>
        <v>#REF!</v>
      </c>
      <c r="J112" s="14" t="e">
        <f>#REF!*1.5%</f>
        <v>#REF!</v>
      </c>
      <c r="K112" s="15"/>
      <c r="L112" s="15"/>
      <c r="M112" s="15"/>
      <c r="N112" s="12" t="s">
        <v>28</v>
      </c>
      <c r="O112" s="15"/>
      <c r="P112" s="15"/>
      <c r="Q112" s="15"/>
      <c r="R112" s="15"/>
      <c r="S112" s="15"/>
      <c r="T112" s="15"/>
      <c r="U112" s="15"/>
      <c r="V112" s="15"/>
      <c r="W112" s="15"/>
    </row>
    <row r="113" spans="1:23" ht="47.25" x14ac:dyDescent="0.25">
      <c r="A113" s="10">
        <v>110</v>
      </c>
      <c r="B113" s="10"/>
      <c r="C113" s="10" t="s">
        <v>311</v>
      </c>
      <c r="D113" s="16" t="s">
        <v>312</v>
      </c>
      <c r="E113" s="10" t="s">
        <v>128</v>
      </c>
      <c r="F113" s="10" t="s">
        <v>26</v>
      </c>
      <c r="G113" s="10" t="s">
        <v>310</v>
      </c>
      <c r="H113" s="10"/>
      <c r="I113" s="13" t="e">
        <f>#REF!*1.2%</f>
        <v>#REF!</v>
      </c>
      <c r="J113" s="14" t="e">
        <f>#REF!*1.5%</f>
        <v>#REF!</v>
      </c>
      <c r="K113" s="15"/>
      <c r="L113" s="15"/>
      <c r="M113" s="15"/>
      <c r="N113" s="10" t="s">
        <v>28</v>
      </c>
      <c r="O113" s="15"/>
      <c r="P113" s="15"/>
      <c r="Q113" s="15"/>
      <c r="R113" s="15"/>
      <c r="S113" s="15"/>
      <c r="T113" s="15"/>
      <c r="U113" s="15"/>
      <c r="V113" s="15"/>
      <c r="W113" s="15"/>
    </row>
    <row r="114" spans="1:23" x14ac:dyDescent="0.25">
      <c r="A114" s="10">
        <v>111</v>
      </c>
      <c r="B114" s="10"/>
      <c r="C114" s="10" t="s">
        <v>313</v>
      </c>
      <c r="D114" s="16" t="s">
        <v>314</v>
      </c>
      <c r="E114" s="10" t="s">
        <v>128</v>
      </c>
      <c r="F114" s="10" t="s">
        <v>26</v>
      </c>
      <c r="G114" s="10" t="s">
        <v>315</v>
      </c>
      <c r="H114" s="10"/>
      <c r="I114" s="13" t="e">
        <f>#REF!*1.2%</f>
        <v>#REF!</v>
      </c>
      <c r="J114" s="14" t="e">
        <f>#REF!*1.5%</f>
        <v>#REF!</v>
      </c>
      <c r="K114" s="15"/>
      <c r="L114" s="15"/>
      <c r="M114" s="15"/>
      <c r="N114" s="10" t="s">
        <v>28</v>
      </c>
      <c r="O114" s="15"/>
      <c r="P114" s="15"/>
      <c r="Q114" s="15"/>
      <c r="R114" s="15"/>
      <c r="S114" s="15"/>
      <c r="T114" s="15"/>
      <c r="U114" s="15"/>
      <c r="V114" s="15"/>
      <c r="W114" s="15"/>
    </row>
    <row r="115" spans="1:23" ht="31.5" x14ac:dyDescent="0.25">
      <c r="A115" s="10">
        <v>112</v>
      </c>
      <c r="B115" s="10"/>
      <c r="C115" s="10" t="s">
        <v>316</v>
      </c>
      <c r="D115" s="16" t="s">
        <v>317</v>
      </c>
      <c r="E115" s="10" t="s">
        <v>67</v>
      </c>
      <c r="F115" s="10" t="s">
        <v>26</v>
      </c>
      <c r="G115" s="10" t="s">
        <v>259</v>
      </c>
      <c r="H115" s="10"/>
      <c r="I115" s="13" t="e">
        <f>#REF!*1.2%</f>
        <v>#REF!</v>
      </c>
      <c r="J115" s="14" t="e">
        <f>#REF!*1.5%</f>
        <v>#REF!</v>
      </c>
      <c r="K115" s="15"/>
      <c r="L115" s="15"/>
      <c r="M115" s="15"/>
      <c r="N115" s="10" t="s">
        <v>28</v>
      </c>
      <c r="O115" s="15"/>
      <c r="P115" s="15"/>
      <c r="Q115" s="15"/>
      <c r="R115" s="15"/>
      <c r="S115" s="15"/>
      <c r="T115" s="15"/>
      <c r="U115" s="15"/>
      <c r="V115" s="15"/>
      <c r="W115" s="15"/>
    </row>
    <row r="116" spans="1:23" ht="31.5" x14ac:dyDescent="0.25">
      <c r="A116" s="10">
        <v>113</v>
      </c>
      <c r="B116" s="10"/>
      <c r="C116" s="10" t="s">
        <v>318</v>
      </c>
      <c r="D116" s="16" t="s">
        <v>319</v>
      </c>
      <c r="E116" s="10" t="s">
        <v>31</v>
      </c>
      <c r="F116" s="10" t="s">
        <v>26</v>
      </c>
      <c r="G116" s="10" t="s">
        <v>36</v>
      </c>
      <c r="H116" s="10"/>
      <c r="I116" s="13" t="e">
        <f>#REF!*1.2%</f>
        <v>#REF!</v>
      </c>
      <c r="J116" s="14" t="e">
        <f>#REF!*1.5%</f>
        <v>#REF!</v>
      </c>
      <c r="K116" s="15"/>
      <c r="L116" s="15"/>
      <c r="M116" s="15"/>
      <c r="N116" s="10" t="s">
        <v>28</v>
      </c>
      <c r="O116" s="15"/>
      <c r="P116" s="15"/>
      <c r="Q116" s="15"/>
      <c r="R116" s="15"/>
      <c r="S116" s="15"/>
      <c r="T116" s="15"/>
      <c r="U116" s="15"/>
      <c r="V116" s="15"/>
      <c r="W116" s="15"/>
    </row>
    <row r="117" spans="1:23" ht="31.5" x14ac:dyDescent="0.25">
      <c r="A117" s="10">
        <v>114</v>
      </c>
      <c r="B117" s="10"/>
      <c r="C117" s="10" t="s">
        <v>320</v>
      </c>
      <c r="D117" s="11" t="s">
        <v>321</v>
      </c>
      <c r="E117" s="12" t="s">
        <v>322</v>
      </c>
      <c r="F117" s="10" t="s">
        <v>26</v>
      </c>
      <c r="G117" s="12" t="s">
        <v>323</v>
      </c>
      <c r="H117" s="12"/>
      <c r="I117" s="13" t="e">
        <f>#REF!*1.2%</f>
        <v>#REF!</v>
      </c>
      <c r="J117" s="14" t="e">
        <f>#REF!*1.5%</f>
        <v>#REF!</v>
      </c>
      <c r="K117" s="15"/>
      <c r="L117" s="15"/>
      <c r="M117" s="15"/>
      <c r="N117" s="12" t="s">
        <v>28</v>
      </c>
      <c r="O117" s="15"/>
      <c r="P117" s="15"/>
      <c r="Q117" s="15"/>
      <c r="R117" s="15"/>
      <c r="S117" s="15"/>
      <c r="T117" s="15"/>
      <c r="U117" s="15"/>
      <c r="V117" s="15"/>
      <c r="W117" s="15"/>
    </row>
    <row r="118" spans="1:23" ht="31.5" x14ac:dyDescent="0.25">
      <c r="A118" s="10">
        <v>115</v>
      </c>
      <c r="B118" s="10"/>
      <c r="C118" s="10" t="s">
        <v>324</v>
      </c>
      <c r="D118" s="16" t="s">
        <v>325</v>
      </c>
      <c r="E118" s="10" t="s">
        <v>45</v>
      </c>
      <c r="F118" s="10" t="s">
        <v>26</v>
      </c>
      <c r="G118" s="10" t="s">
        <v>172</v>
      </c>
      <c r="H118" s="10"/>
      <c r="I118" s="13" t="e">
        <f>#REF!*1.2%</f>
        <v>#REF!</v>
      </c>
      <c r="J118" s="14" t="e">
        <f>#REF!*1.5%</f>
        <v>#REF!</v>
      </c>
      <c r="K118" s="15"/>
      <c r="L118" s="15"/>
      <c r="M118" s="15"/>
      <c r="N118" s="10" t="s">
        <v>28</v>
      </c>
      <c r="O118" s="15"/>
      <c r="P118" s="15"/>
      <c r="Q118" s="15"/>
      <c r="R118" s="15"/>
      <c r="S118" s="15"/>
      <c r="T118" s="15"/>
      <c r="U118" s="15"/>
      <c r="V118" s="15"/>
      <c r="W118" s="15"/>
    </row>
    <row r="119" spans="1:23" ht="31.5" x14ac:dyDescent="0.25">
      <c r="A119" s="10">
        <v>116</v>
      </c>
      <c r="B119" s="10"/>
      <c r="C119" s="10" t="s">
        <v>326</v>
      </c>
      <c r="D119" s="16" t="s">
        <v>327</v>
      </c>
      <c r="E119" s="10" t="s">
        <v>328</v>
      </c>
      <c r="F119" s="10" t="s">
        <v>26</v>
      </c>
      <c r="G119" s="10" t="s">
        <v>84</v>
      </c>
      <c r="H119" s="10"/>
      <c r="I119" s="13" t="e">
        <f>#REF!*1.2%</f>
        <v>#REF!</v>
      </c>
      <c r="J119" s="14" t="e">
        <f>#REF!*1.5%</f>
        <v>#REF!</v>
      </c>
      <c r="K119" s="15"/>
      <c r="L119" s="15"/>
      <c r="M119" s="15"/>
      <c r="N119" s="10" t="s">
        <v>28</v>
      </c>
      <c r="O119" s="15"/>
      <c r="P119" s="15"/>
      <c r="Q119" s="15"/>
      <c r="R119" s="15"/>
      <c r="S119" s="15"/>
      <c r="T119" s="15"/>
      <c r="U119" s="15"/>
      <c r="V119" s="15"/>
      <c r="W119" s="15"/>
    </row>
    <row r="120" spans="1:23" ht="31.5" x14ac:dyDescent="0.25">
      <c r="A120" s="10">
        <v>117</v>
      </c>
      <c r="B120" s="10"/>
      <c r="C120" s="10" t="s">
        <v>329</v>
      </c>
      <c r="D120" s="11" t="s">
        <v>330</v>
      </c>
      <c r="E120" s="12" t="s">
        <v>58</v>
      </c>
      <c r="F120" s="10" t="s">
        <v>26</v>
      </c>
      <c r="G120" s="12" t="s">
        <v>48</v>
      </c>
      <c r="H120" s="12"/>
      <c r="I120" s="13" t="e">
        <f>#REF!*1.2%</f>
        <v>#REF!</v>
      </c>
      <c r="J120" s="14" t="e">
        <f>#REF!*1.5%</f>
        <v>#REF!</v>
      </c>
      <c r="K120" s="15"/>
      <c r="L120" s="15"/>
      <c r="M120" s="15"/>
      <c r="N120" s="12" t="s">
        <v>28</v>
      </c>
      <c r="O120" s="15"/>
      <c r="P120" s="15"/>
      <c r="Q120" s="15"/>
      <c r="R120" s="15"/>
      <c r="S120" s="15"/>
      <c r="T120" s="15"/>
      <c r="U120" s="15"/>
      <c r="V120" s="15"/>
      <c r="W120" s="15"/>
    </row>
    <row r="121" spans="1:23" x14ac:dyDescent="0.25">
      <c r="A121" s="10">
        <v>118</v>
      </c>
      <c r="B121" s="10"/>
      <c r="C121" s="10" t="s">
        <v>331</v>
      </c>
      <c r="D121" s="16" t="s">
        <v>332</v>
      </c>
      <c r="E121" s="10" t="s">
        <v>333</v>
      </c>
      <c r="F121" s="10" t="s">
        <v>26</v>
      </c>
      <c r="G121" s="10" t="s">
        <v>36</v>
      </c>
      <c r="H121" s="10"/>
      <c r="I121" s="13" t="e">
        <f>#REF!*1.2%</f>
        <v>#REF!</v>
      </c>
      <c r="J121" s="14" t="e">
        <f>#REF!*1.5%</f>
        <v>#REF!</v>
      </c>
      <c r="K121" s="15"/>
      <c r="L121" s="15"/>
      <c r="M121" s="15"/>
      <c r="N121" s="10" t="s">
        <v>28</v>
      </c>
      <c r="O121" s="15"/>
      <c r="P121" s="15"/>
      <c r="Q121" s="15"/>
      <c r="R121" s="15"/>
      <c r="S121" s="15"/>
      <c r="T121" s="15"/>
      <c r="U121" s="15"/>
      <c r="V121" s="15"/>
      <c r="W121" s="15"/>
    </row>
    <row r="122" spans="1:23" ht="47.25" x14ac:dyDescent="0.25">
      <c r="A122" s="10">
        <v>119</v>
      </c>
      <c r="B122" s="10"/>
      <c r="C122" s="10" t="s">
        <v>334</v>
      </c>
      <c r="D122" s="16" t="s">
        <v>335</v>
      </c>
      <c r="E122" s="10" t="s">
        <v>58</v>
      </c>
      <c r="F122" s="10" t="s">
        <v>26</v>
      </c>
      <c r="G122" s="10" t="s">
        <v>310</v>
      </c>
      <c r="H122" s="10"/>
      <c r="I122" s="13" t="e">
        <f>#REF!*1.2%</f>
        <v>#REF!</v>
      </c>
      <c r="J122" s="14" t="e">
        <f>#REF!*1.5%</f>
        <v>#REF!</v>
      </c>
      <c r="K122" s="15"/>
      <c r="L122" s="15"/>
      <c r="M122" s="15"/>
      <c r="N122" s="10" t="s">
        <v>28</v>
      </c>
      <c r="O122" s="15"/>
      <c r="P122" s="15"/>
      <c r="Q122" s="15"/>
      <c r="R122" s="15"/>
      <c r="S122" s="15"/>
      <c r="T122" s="15"/>
      <c r="U122" s="15"/>
      <c r="V122" s="15"/>
      <c r="W122" s="15"/>
    </row>
    <row r="123" spans="1:23" ht="31.5" x14ac:dyDescent="0.25">
      <c r="A123" s="10">
        <v>120</v>
      </c>
      <c r="B123" s="10"/>
      <c r="C123" s="10" t="s">
        <v>336</v>
      </c>
      <c r="D123" s="16" t="s">
        <v>337</v>
      </c>
      <c r="E123" s="10" t="s">
        <v>67</v>
      </c>
      <c r="F123" s="10" t="s">
        <v>26</v>
      </c>
      <c r="G123" s="10" t="s">
        <v>48</v>
      </c>
      <c r="H123" s="10"/>
      <c r="I123" s="13" t="e">
        <f>#REF!*1.2%</f>
        <v>#REF!</v>
      </c>
      <c r="J123" s="14" t="e">
        <f>#REF!*1.5%</f>
        <v>#REF!</v>
      </c>
      <c r="K123" s="15"/>
      <c r="L123" s="15"/>
      <c r="M123" s="15"/>
      <c r="N123" s="10" t="s">
        <v>28</v>
      </c>
      <c r="O123" s="15"/>
      <c r="P123" s="15"/>
      <c r="Q123" s="15"/>
      <c r="R123" s="15"/>
      <c r="S123" s="15"/>
      <c r="T123" s="15"/>
      <c r="U123" s="15"/>
      <c r="V123" s="15"/>
      <c r="W123" s="15"/>
    </row>
    <row r="124" spans="1:23" ht="31.5" x14ac:dyDescent="0.25">
      <c r="A124" s="10">
        <v>121</v>
      </c>
      <c r="B124" s="10"/>
      <c r="C124" s="10" t="s">
        <v>338</v>
      </c>
      <c r="D124" s="16" t="s">
        <v>339</v>
      </c>
      <c r="E124" s="10" t="s">
        <v>128</v>
      </c>
      <c r="F124" s="10" t="s">
        <v>26</v>
      </c>
      <c r="G124" s="10" t="s">
        <v>48</v>
      </c>
      <c r="H124" s="10"/>
      <c r="I124" s="13" t="e">
        <f>#REF!*1.2%</f>
        <v>#REF!</v>
      </c>
      <c r="J124" s="14" t="e">
        <f>#REF!*1.5%</f>
        <v>#REF!</v>
      </c>
      <c r="K124" s="15"/>
      <c r="L124" s="15"/>
      <c r="M124" s="15"/>
      <c r="N124" s="10" t="s">
        <v>28</v>
      </c>
      <c r="O124" s="15"/>
      <c r="P124" s="15"/>
      <c r="Q124" s="15"/>
      <c r="R124" s="15"/>
      <c r="S124" s="15"/>
      <c r="T124" s="15"/>
      <c r="U124" s="15"/>
      <c r="V124" s="15"/>
      <c r="W124" s="15"/>
    </row>
    <row r="125" spans="1:23" x14ac:dyDescent="0.25">
      <c r="A125" s="10">
        <v>122</v>
      </c>
      <c r="B125" s="10"/>
      <c r="C125" s="10" t="s">
        <v>340</v>
      </c>
      <c r="D125" s="16" t="s">
        <v>341</v>
      </c>
      <c r="E125" s="10" t="s">
        <v>58</v>
      </c>
      <c r="F125" s="10" t="s">
        <v>26</v>
      </c>
      <c r="G125" s="10" t="s">
        <v>36</v>
      </c>
      <c r="H125" s="10"/>
      <c r="I125" s="13" t="e">
        <f>#REF!*1.2%</f>
        <v>#REF!</v>
      </c>
      <c r="J125" s="14" t="e">
        <f>#REF!*1.5%</f>
        <v>#REF!</v>
      </c>
      <c r="K125" s="15"/>
      <c r="L125" s="15"/>
      <c r="M125" s="15"/>
      <c r="N125" s="10" t="s">
        <v>55</v>
      </c>
      <c r="O125" s="15"/>
      <c r="P125" s="15"/>
      <c r="Q125" s="15"/>
      <c r="R125" s="15"/>
      <c r="S125" s="15"/>
      <c r="T125" s="15"/>
      <c r="U125" s="15"/>
      <c r="V125" s="15"/>
      <c r="W125" s="15"/>
    </row>
    <row r="126" spans="1:23" ht="31.5" x14ac:dyDescent="0.25">
      <c r="A126" s="10">
        <v>123</v>
      </c>
      <c r="B126" s="10"/>
      <c r="C126" s="10" t="s">
        <v>342</v>
      </c>
      <c r="D126" s="16" t="s">
        <v>343</v>
      </c>
      <c r="E126" s="10" t="s">
        <v>128</v>
      </c>
      <c r="F126" s="10" t="s">
        <v>26</v>
      </c>
      <c r="G126" s="10" t="s">
        <v>48</v>
      </c>
      <c r="H126" s="10"/>
      <c r="I126" s="13" t="e">
        <f>#REF!*1.2%</f>
        <v>#REF!</v>
      </c>
      <c r="J126" s="14" t="e">
        <f>#REF!*1.5%</f>
        <v>#REF!</v>
      </c>
      <c r="K126" s="15"/>
      <c r="L126" s="15"/>
      <c r="M126" s="15"/>
      <c r="N126" s="10" t="s">
        <v>28</v>
      </c>
      <c r="O126" s="15"/>
      <c r="P126" s="15"/>
      <c r="Q126" s="15"/>
      <c r="R126" s="15"/>
      <c r="S126" s="15"/>
      <c r="T126" s="15"/>
      <c r="U126" s="15"/>
      <c r="V126" s="15"/>
      <c r="W126" s="15"/>
    </row>
    <row r="127" spans="1:23" x14ac:dyDescent="0.25">
      <c r="A127" s="10">
        <v>124</v>
      </c>
      <c r="B127" s="10"/>
      <c r="C127" s="10" t="s">
        <v>344</v>
      </c>
      <c r="D127" s="16" t="s">
        <v>345</v>
      </c>
      <c r="E127" s="10" t="s">
        <v>100</v>
      </c>
      <c r="F127" s="10" t="s">
        <v>26</v>
      </c>
      <c r="G127" s="10" t="s">
        <v>346</v>
      </c>
      <c r="H127" s="10"/>
      <c r="I127" s="13" t="e">
        <f>#REF!*1.2%</f>
        <v>#REF!</v>
      </c>
      <c r="J127" s="14" t="e">
        <f>#REF!*1.5%</f>
        <v>#REF!</v>
      </c>
      <c r="K127" s="15"/>
      <c r="L127" s="15"/>
      <c r="M127" s="15"/>
      <c r="N127" s="10" t="s">
        <v>28</v>
      </c>
      <c r="O127" s="15"/>
      <c r="P127" s="15"/>
      <c r="Q127" s="15"/>
      <c r="R127" s="15"/>
      <c r="S127" s="15"/>
      <c r="T127" s="15"/>
      <c r="U127" s="15"/>
      <c r="V127" s="15"/>
      <c r="W127" s="15"/>
    </row>
    <row r="128" spans="1:23" x14ac:dyDescent="0.25">
      <c r="A128" s="10">
        <v>125</v>
      </c>
      <c r="B128" s="10"/>
      <c r="C128" s="10" t="s">
        <v>347</v>
      </c>
      <c r="D128" s="16" t="s">
        <v>348</v>
      </c>
      <c r="E128" s="10" t="s">
        <v>58</v>
      </c>
      <c r="F128" s="10" t="s">
        <v>26</v>
      </c>
      <c r="G128" s="10" t="s">
        <v>279</v>
      </c>
      <c r="H128" s="10"/>
      <c r="I128" s="13" t="e">
        <f>#REF!*1.2%</f>
        <v>#REF!</v>
      </c>
      <c r="J128" s="14" t="e">
        <f>#REF!*1.5%</f>
        <v>#REF!</v>
      </c>
      <c r="K128" s="15"/>
      <c r="L128" s="15"/>
      <c r="M128" s="15"/>
      <c r="N128" s="10" t="s">
        <v>28</v>
      </c>
      <c r="O128" s="15"/>
      <c r="P128" s="15"/>
      <c r="Q128" s="15"/>
      <c r="R128" s="15"/>
      <c r="S128" s="15"/>
      <c r="T128" s="15"/>
      <c r="U128" s="15"/>
      <c r="V128" s="15"/>
      <c r="W128" s="15"/>
    </row>
    <row r="129" spans="1:23" ht="63" x14ac:dyDescent="0.25">
      <c r="A129" s="10">
        <v>126</v>
      </c>
      <c r="B129" s="10"/>
      <c r="C129" s="10" t="s">
        <v>349</v>
      </c>
      <c r="D129" s="16" t="s">
        <v>350</v>
      </c>
      <c r="E129" s="10" t="s">
        <v>58</v>
      </c>
      <c r="F129" s="10" t="s">
        <v>26</v>
      </c>
      <c r="G129" s="10" t="s">
        <v>351</v>
      </c>
      <c r="H129" s="10"/>
      <c r="I129" s="13" t="e">
        <f>#REF!*1.2%</f>
        <v>#REF!</v>
      </c>
      <c r="J129" s="14" t="e">
        <f>#REF!*1.5%</f>
        <v>#REF!</v>
      </c>
      <c r="K129" s="15"/>
      <c r="L129" s="15"/>
      <c r="M129" s="15"/>
      <c r="N129" s="10" t="s">
        <v>28</v>
      </c>
      <c r="O129" s="15"/>
      <c r="P129" s="15"/>
      <c r="Q129" s="15"/>
      <c r="R129" s="15"/>
      <c r="S129" s="15"/>
      <c r="T129" s="15"/>
      <c r="U129" s="15"/>
      <c r="V129" s="15"/>
      <c r="W129" s="15"/>
    </row>
    <row r="130" spans="1:23" ht="31.5" x14ac:dyDescent="0.25">
      <c r="A130" s="10">
        <v>127</v>
      </c>
      <c r="B130" s="10"/>
      <c r="C130" s="10" t="s">
        <v>352</v>
      </c>
      <c r="D130" s="16" t="s">
        <v>353</v>
      </c>
      <c r="E130" s="10" t="s">
        <v>25</v>
      </c>
      <c r="F130" s="10" t="s">
        <v>26</v>
      </c>
      <c r="G130" s="10" t="s">
        <v>354</v>
      </c>
      <c r="H130" s="10"/>
      <c r="I130" s="13" t="e">
        <f>#REF!*1.2%</f>
        <v>#REF!</v>
      </c>
      <c r="J130" s="14" t="e">
        <f>#REF!*1.5%</f>
        <v>#REF!</v>
      </c>
      <c r="K130" s="15"/>
      <c r="L130" s="15"/>
      <c r="M130" s="15"/>
      <c r="N130" s="10" t="s">
        <v>28</v>
      </c>
      <c r="O130" s="15"/>
      <c r="P130" s="15"/>
      <c r="Q130" s="15"/>
      <c r="R130" s="15"/>
      <c r="S130" s="15"/>
      <c r="T130" s="15"/>
      <c r="U130" s="15"/>
      <c r="V130" s="15"/>
      <c r="W130" s="15"/>
    </row>
    <row r="131" spans="1:23" ht="63" x14ac:dyDescent="0.25">
      <c r="A131" s="10">
        <v>128</v>
      </c>
      <c r="B131" s="10"/>
      <c r="C131" s="10" t="s">
        <v>355</v>
      </c>
      <c r="D131" s="16" t="s">
        <v>356</v>
      </c>
      <c r="E131" s="10" t="s">
        <v>25</v>
      </c>
      <c r="F131" s="10" t="s">
        <v>26</v>
      </c>
      <c r="G131" s="10" t="s">
        <v>259</v>
      </c>
      <c r="H131" s="10"/>
      <c r="I131" s="13" t="e">
        <f>#REF!*1.2%</f>
        <v>#REF!</v>
      </c>
      <c r="J131" s="14" t="e">
        <f>#REF!*1.5%</f>
        <v>#REF!</v>
      </c>
      <c r="K131" s="15"/>
      <c r="L131" s="15"/>
      <c r="M131" s="15"/>
      <c r="N131" s="10" t="s">
        <v>28</v>
      </c>
      <c r="O131" s="15"/>
      <c r="P131" s="15"/>
      <c r="Q131" s="15"/>
      <c r="R131" s="15"/>
      <c r="S131" s="15"/>
      <c r="T131" s="15"/>
      <c r="U131" s="15"/>
      <c r="V131" s="15"/>
      <c r="W131" s="15"/>
    </row>
    <row r="132" spans="1:23" ht="47.25" x14ac:dyDescent="0.25">
      <c r="A132" s="10">
        <v>129</v>
      </c>
      <c r="B132" s="10"/>
      <c r="C132" s="10" t="s">
        <v>357</v>
      </c>
      <c r="D132" s="16" t="s">
        <v>358</v>
      </c>
      <c r="E132" s="10" t="s">
        <v>25</v>
      </c>
      <c r="F132" s="10" t="s">
        <v>26</v>
      </c>
      <c r="G132" s="10" t="s">
        <v>259</v>
      </c>
      <c r="H132" s="10"/>
      <c r="I132" s="13" t="e">
        <f>#REF!*1.2%</f>
        <v>#REF!</v>
      </c>
      <c r="J132" s="14" t="e">
        <f>#REF!*1.5%</f>
        <v>#REF!</v>
      </c>
      <c r="K132" s="15"/>
      <c r="L132" s="15"/>
      <c r="M132" s="15"/>
      <c r="N132" s="10" t="s">
        <v>28</v>
      </c>
      <c r="O132" s="15"/>
      <c r="P132" s="15"/>
      <c r="Q132" s="15"/>
      <c r="R132" s="15"/>
      <c r="S132" s="15"/>
      <c r="T132" s="15"/>
      <c r="U132" s="15"/>
      <c r="V132" s="15"/>
      <c r="W132" s="15"/>
    </row>
    <row r="133" spans="1:23" ht="31.5" x14ac:dyDescent="0.25">
      <c r="A133" s="10">
        <v>130</v>
      </c>
      <c r="B133" s="10"/>
      <c r="C133" s="10" t="s">
        <v>359</v>
      </c>
      <c r="D133" s="16" t="s">
        <v>360</v>
      </c>
      <c r="E133" s="10" t="s">
        <v>25</v>
      </c>
      <c r="F133" s="10" t="s">
        <v>26</v>
      </c>
      <c r="G133" s="10" t="s">
        <v>361</v>
      </c>
      <c r="H133" s="10"/>
      <c r="I133" s="13" t="e">
        <f>#REF!*1.2%</f>
        <v>#REF!</v>
      </c>
      <c r="J133" s="14" t="e">
        <f>#REF!*1.5%</f>
        <v>#REF!</v>
      </c>
      <c r="K133" s="15"/>
      <c r="L133" s="15"/>
      <c r="M133" s="15"/>
      <c r="N133" s="10" t="s">
        <v>28</v>
      </c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31.5" x14ac:dyDescent="0.25">
      <c r="A134" s="10">
        <v>131</v>
      </c>
      <c r="B134" s="10"/>
      <c r="C134" s="10" t="s">
        <v>362</v>
      </c>
      <c r="D134" s="16" t="s">
        <v>363</v>
      </c>
      <c r="E134" s="10" t="s">
        <v>364</v>
      </c>
      <c r="F134" s="10" t="s">
        <v>26</v>
      </c>
      <c r="G134" s="10" t="s">
        <v>68</v>
      </c>
      <c r="H134" s="10"/>
      <c r="I134" s="13" t="e">
        <f>#REF!*1.2%</f>
        <v>#REF!</v>
      </c>
      <c r="J134" s="14" t="e">
        <f>#REF!*1.5%</f>
        <v>#REF!</v>
      </c>
      <c r="K134" s="15"/>
      <c r="L134" s="15"/>
      <c r="M134" s="15"/>
      <c r="N134" s="10" t="s">
        <v>28</v>
      </c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47.25" x14ac:dyDescent="0.25">
      <c r="A135" s="10">
        <v>132</v>
      </c>
      <c r="B135" s="10"/>
      <c r="C135" s="10" t="s">
        <v>365</v>
      </c>
      <c r="D135" s="16" t="s">
        <v>366</v>
      </c>
      <c r="E135" s="10" t="s">
        <v>25</v>
      </c>
      <c r="F135" s="10" t="s">
        <v>26</v>
      </c>
      <c r="G135" s="10" t="s">
        <v>367</v>
      </c>
      <c r="H135" s="10"/>
      <c r="I135" s="13" t="e">
        <f>#REF!*1.2%</f>
        <v>#REF!</v>
      </c>
      <c r="J135" s="14" t="e">
        <f>#REF!*1.5%</f>
        <v>#REF!</v>
      </c>
      <c r="K135" s="15"/>
      <c r="L135" s="15"/>
      <c r="M135" s="15"/>
      <c r="N135" s="10" t="s">
        <v>28</v>
      </c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31.5" x14ac:dyDescent="0.25">
      <c r="A136" s="10">
        <v>133</v>
      </c>
      <c r="B136" s="10"/>
      <c r="C136" s="10" t="s">
        <v>368</v>
      </c>
      <c r="D136" s="16" t="s">
        <v>369</v>
      </c>
      <c r="E136" s="10" t="s">
        <v>58</v>
      </c>
      <c r="F136" s="10" t="s">
        <v>26</v>
      </c>
      <c r="G136" s="10" t="s">
        <v>68</v>
      </c>
      <c r="H136" s="10"/>
      <c r="I136" s="13" t="e">
        <f>#REF!*1.2%</f>
        <v>#REF!</v>
      </c>
      <c r="J136" s="14" t="e">
        <f>#REF!*1.5%</f>
        <v>#REF!</v>
      </c>
      <c r="K136" s="15"/>
      <c r="L136" s="15"/>
      <c r="M136" s="15"/>
      <c r="N136" s="10" t="s">
        <v>28</v>
      </c>
      <c r="O136" s="15"/>
      <c r="P136" s="15"/>
      <c r="Q136" s="15"/>
      <c r="R136" s="15"/>
      <c r="S136" s="15"/>
      <c r="T136" s="15"/>
      <c r="U136" s="15"/>
      <c r="V136" s="15"/>
      <c r="W136" s="15"/>
    </row>
    <row r="137" spans="1:23" ht="31.5" x14ac:dyDescent="0.25">
      <c r="A137" s="10">
        <v>134</v>
      </c>
      <c r="B137" s="10"/>
      <c r="C137" s="10" t="s">
        <v>370</v>
      </c>
      <c r="D137" s="16" t="s">
        <v>371</v>
      </c>
      <c r="E137" s="10" t="s">
        <v>25</v>
      </c>
      <c r="F137" s="10" t="s">
        <v>26</v>
      </c>
      <c r="G137" s="10" t="s">
        <v>36</v>
      </c>
      <c r="H137" s="10"/>
      <c r="I137" s="13" t="e">
        <f>#REF!*1.2%</f>
        <v>#REF!</v>
      </c>
      <c r="J137" s="14" t="e">
        <f>#REF!*1.5%</f>
        <v>#REF!</v>
      </c>
      <c r="K137" s="15"/>
      <c r="L137" s="15"/>
      <c r="M137" s="15"/>
      <c r="N137" s="10" t="s">
        <v>28</v>
      </c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31.5" x14ac:dyDescent="0.25">
      <c r="A138" s="10">
        <v>135</v>
      </c>
      <c r="B138" s="10"/>
      <c r="C138" s="10" t="s">
        <v>372</v>
      </c>
      <c r="D138" s="16" t="s">
        <v>373</v>
      </c>
      <c r="E138" s="10" t="s">
        <v>67</v>
      </c>
      <c r="F138" s="10" t="s">
        <v>26</v>
      </c>
      <c r="G138" s="10" t="s">
        <v>36</v>
      </c>
      <c r="H138" s="10"/>
      <c r="I138" s="13" t="e">
        <f>#REF!*1.2%</f>
        <v>#REF!</v>
      </c>
      <c r="J138" s="14" t="e">
        <f>#REF!*1.5%</f>
        <v>#REF!</v>
      </c>
      <c r="K138" s="15"/>
      <c r="L138" s="15"/>
      <c r="M138" s="15"/>
      <c r="N138" s="10" t="s">
        <v>28</v>
      </c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x14ac:dyDescent="0.25">
      <c r="A139" s="10">
        <v>136</v>
      </c>
      <c r="B139" s="10"/>
      <c r="C139" s="10" t="s">
        <v>374</v>
      </c>
      <c r="D139" s="16" t="s">
        <v>375</v>
      </c>
      <c r="E139" s="10" t="s">
        <v>25</v>
      </c>
      <c r="F139" s="10" t="s">
        <v>26</v>
      </c>
      <c r="G139" s="10" t="s">
        <v>27</v>
      </c>
      <c r="H139" s="10"/>
      <c r="I139" s="13" t="e">
        <f>#REF!*1.2%</f>
        <v>#REF!</v>
      </c>
      <c r="J139" s="14" t="e">
        <f>#REF!*1.5%</f>
        <v>#REF!</v>
      </c>
      <c r="K139" s="15"/>
      <c r="L139" s="15"/>
      <c r="M139" s="15"/>
      <c r="N139" s="10" t="s">
        <v>28</v>
      </c>
      <c r="O139" s="15"/>
      <c r="P139" s="15"/>
      <c r="Q139" s="15"/>
      <c r="R139" s="15"/>
      <c r="S139" s="15"/>
      <c r="T139" s="15"/>
      <c r="U139" s="15"/>
      <c r="V139" s="15"/>
      <c r="W139" s="15"/>
    </row>
    <row r="140" spans="1:23" ht="47.25" x14ac:dyDescent="0.25">
      <c r="A140" s="10">
        <v>137</v>
      </c>
      <c r="B140" s="10"/>
      <c r="C140" s="10" t="s">
        <v>376</v>
      </c>
      <c r="D140" s="16" t="s">
        <v>377</v>
      </c>
      <c r="E140" s="10" t="s">
        <v>25</v>
      </c>
      <c r="F140" s="10" t="s">
        <v>26</v>
      </c>
      <c r="G140" s="10" t="s">
        <v>36</v>
      </c>
      <c r="H140" s="10"/>
      <c r="I140" s="13" t="e">
        <f>#REF!*1.2%</f>
        <v>#REF!</v>
      </c>
      <c r="J140" s="14" t="e">
        <f>#REF!*1.5%</f>
        <v>#REF!</v>
      </c>
      <c r="K140" s="15"/>
      <c r="L140" s="15"/>
      <c r="M140" s="15"/>
      <c r="N140" s="10" t="s">
        <v>28</v>
      </c>
      <c r="O140" s="15"/>
      <c r="P140" s="15"/>
      <c r="Q140" s="15"/>
      <c r="R140" s="15"/>
      <c r="S140" s="15"/>
      <c r="T140" s="15"/>
      <c r="U140" s="15"/>
      <c r="V140" s="15"/>
      <c r="W140" s="15"/>
    </row>
    <row r="141" spans="1:23" ht="47.25" x14ac:dyDescent="0.25">
      <c r="A141" s="10">
        <v>138</v>
      </c>
      <c r="B141" s="10"/>
      <c r="C141" s="10" t="s">
        <v>378</v>
      </c>
      <c r="D141" s="16" t="s">
        <v>379</v>
      </c>
      <c r="E141" s="10" t="s">
        <v>25</v>
      </c>
      <c r="F141" s="10" t="s">
        <v>26</v>
      </c>
      <c r="G141" s="10" t="s">
        <v>380</v>
      </c>
      <c r="H141" s="10"/>
      <c r="I141" s="13" t="e">
        <f>#REF!*1.2%</f>
        <v>#REF!</v>
      </c>
      <c r="J141" s="14" t="e">
        <f>#REF!*1.5%</f>
        <v>#REF!</v>
      </c>
      <c r="K141" s="15"/>
      <c r="L141" s="15"/>
      <c r="M141" s="15"/>
      <c r="N141" s="10" t="s">
        <v>28</v>
      </c>
      <c r="O141" s="15"/>
      <c r="P141" s="15"/>
      <c r="Q141" s="15"/>
      <c r="R141" s="15"/>
      <c r="S141" s="15"/>
      <c r="T141" s="15"/>
      <c r="U141" s="15"/>
      <c r="V141" s="15"/>
      <c r="W141" s="15"/>
    </row>
    <row r="142" spans="1:23" x14ac:dyDescent="0.25">
      <c r="A142" s="10">
        <v>139</v>
      </c>
      <c r="B142" s="10"/>
      <c r="C142" s="10" t="s">
        <v>381</v>
      </c>
      <c r="D142" s="16" t="s">
        <v>382</v>
      </c>
      <c r="E142" s="10" t="s">
        <v>67</v>
      </c>
      <c r="F142" s="10" t="s">
        <v>26</v>
      </c>
      <c r="G142" s="10" t="s">
        <v>48</v>
      </c>
      <c r="H142" s="10"/>
      <c r="I142" s="13" t="e">
        <f>#REF!*1.2%</f>
        <v>#REF!</v>
      </c>
      <c r="J142" s="14" t="e">
        <f>#REF!*1.5%</f>
        <v>#REF!</v>
      </c>
      <c r="K142" s="15"/>
      <c r="L142" s="15"/>
      <c r="M142" s="15"/>
      <c r="N142" s="10" t="s">
        <v>28</v>
      </c>
      <c r="O142" s="15"/>
      <c r="P142" s="15"/>
      <c r="Q142" s="15"/>
      <c r="R142" s="15"/>
      <c r="S142" s="15"/>
      <c r="T142" s="15"/>
      <c r="U142" s="15"/>
      <c r="V142" s="15"/>
      <c r="W142" s="15"/>
    </row>
    <row r="143" spans="1:23" ht="31.5" x14ac:dyDescent="0.25">
      <c r="A143" s="10">
        <v>140</v>
      </c>
      <c r="B143" s="10"/>
      <c r="C143" s="10" t="s">
        <v>383</v>
      </c>
      <c r="D143" s="16" t="s">
        <v>384</v>
      </c>
      <c r="E143" s="10" t="s">
        <v>67</v>
      </c>
      <c r="F143" s="10" t="s">
        <v>26</v>
      </c>
      <c r="G143" s="10" t="s">
        <v>48</v>
      </c>
      <c r="H143" s="10"/>
      <c r="I143" s="13" t="e">
        <f>#REF!*1.2%</f>
        <v>#REF!</v>
      </c>
      <c r="J143" s="14" t="e">
        <f>#REF!*1.5%</f>
        <v>#REF!</v>
      </c>
      <c r="K143" s="15"/>
      <c r="L143" s="15"/>
      <c r="M143" s="15"/>
      <c r="N143" s="10" t="s">
        <v>28</v>
      </c>
      <c r="O143" s="15"/>
      <c r="P143" s="15"/>
      <c r="Q143" s="15"/>
      <c r="R143" s="15"/>
      <c r="S143" s="15"/>
      <c r="T143" s="15"/>
      <c r="U143" s="15"/>
      <c r="V143" s="15"/>
      <c r="W143" s="15"/>
    </row>
    <row r="144" spans="1:23" ht="31.5" x14ac:dyDescent="0.25">
      <c r="A144" s="10">
        <v>141</v>
      </c>
      <c r="B144" s="10"/>
      <c r="C144" s="10" t="s">
        <v>385</v>
      </c>
      <c r="D144" s="16" t="s">
        <v>386</v>
      </c>
      <c r="E144" s="10" t="s">
        <v>387</v>
      </c>
      <c r="F144" s="10" t="s">
        <v>26</v>
      </c>
      <c r="G144" s="10" t="s">
        <v>161</v>
      </c>
      <c r="H144" s="10"/>
      <c r="I144" s="13" t="e">
        <f>#REF!*1.2%</f>
        <v>#REF!</v>
      </c>
      <c r="J144" s="14" t="e">
        <f>#REF!*1.5%</f>
        <v>#REF!</v>
      </c>
      <c r="K144" s="15"/>
      <c r="L144" s="15"/>
      <c r="M144" s="15"/>
      <c r="N144" s="10" t="s">
        <v>28</v>
      </c>
      <c r="O144" s="15"/>
      <c r="P144" s="15"/>
      <c r="Q144" s="15"/>
      <c r="R144" s="15"/>
      <c r="S144" s="15"/>
      <c r="T144" s="15"/>
      <c r="U144" s="15"/>
      <c r="V144" s="15"/>
      <c r="W144" s="15"/>
    </row>
    <row r="145" spans="1:23" ht="47.25" x14ac:dyDescent="0.25">
      <c r="A145" s="10">
        <v>142</v>
      </c>
      <c r="B145" s="10"/>
      <c r="C145" s="10" t="s">
        <v>388</v>
      </c>
      <c r="D145" s="16" t="s">
        <v>389</v>
      </c>
      <c r="E145" s="10" t="s">
        <v>31</v>
      </c>
      <c r="F145" s="10" t="s">
        <v>26</v>
      </c>
      <c r="G145" s="10" t="s">
        <v>27</v>
      </c>
      <c r="H145" s="10"/>
      <c r="I145" s="13" t="e">
        <f>#REF!*1.2%</f>
        <v>#REF!</v>
      </c>
      <c r="J145" s="14" t="e">
        <f>#REF!*1.5%</f>
        <v>#REF!</v>
      </c>
      <c r="K145" s="15"/>
      <c r="L145" s="15"/>
      <c r="M145" s="15"/>
      <c r="N145" s="10" t="s">
        <v>28</v>
      </c>
      <c r="O145" s="15"/>
      <c r="P145" s="15"/>
      <c r="Q145" s="15"/>
      <c r="R145" s="15"/>
      <c r="S145" s="15"/>
      <c r="T145" s="15"/>
      <c r="U145" s="15"/>
      <c r="V145" s="15"/>
      <c r="W145" s="15"/>
    </row>
    <row r="146" spans="1:23" ht="47.25" x14ac:dyDescent="0.25">
      <c r="A146" s="10">
        <v>143</v>
      </c>
      <c r="B146" s="10"/>
      <c r="C146" s="10" t="s">
        <v>390</v>
      </c>
      <c r="D146" s="16" t="s">
        <v>391</v>
      </c>
      <c r="E146" s="10" t="s">
        <v>58</v>
      </c>
      <c r="F146" s="10" t="s">
        <v>26</v>
      </c>
      <c r="G146" s="10" t="s">
        <v>392</v>
      </c>
      <c r="H146" s="10"/>
      <c r="I146" s="13" t="e">
        <f>#REF!*1.2%</f>
        <v>#REF!</v>
      </c>
      <c r="J146" s="14" t="e">
        <f>#REF!*1.5%</f>
        <v>#REF!</v>
      </c>
      <c r="K146" s="15"/>
      <c r="L146" s="15"/>
      <c r="M146" s="15"/>
      <c r="N146" s="10" t="s">
        <v>55</v>
      </c>
      <c r="O146" s="15"/>
      <c r="P146" s="15"/>
      <c r="Q146" s="15"/>
      <c r="R146" s="15"/>
      <c r="S146" s="15"/>
      <c r="T146" s="15"/>
      <c r="U146" s="15"/>
      <c r="V146" s="15"/>
      <c r="W146" s="15"/>
    </row>
    <row r="147" spans="1:23" ht="31.5" x14ac:dyDescent="0.25">
      <c r="A147" s="10">
        <v>144</v>
      </c>
      <c r="B147" s="10"/>
      <c r="C147" s="10" t="s">
        <v>393</v>
      </c>
      <c r="D147" s="16" t="s">
        <v>394</v>
      </c>
      <c r="E147" s="10" t="s">
        <v>395</v>
      </c>
      <c r="F147" s="10" t="s">
        <v>26</v>
      </c>
      <c r="G147" s="10" t="s">
        <v>36</v>
      </c>
      <c r="H147" s="10"/>
      <c r="I147" s="13" t="e">
        <f>#REF!*1.2%</f>
        <v>#REF!</v>
      </c>
      <c r="J147" s="14" t="e">
        <f>#REF!*1.5%</f>
        <v>#REF!</v>
      </c>
      <c r="K147" s="15"/>
      <c r="L147" s="15"/>
      <c r="M147" s="15"/>
      <c r="N147" s="10" t="s">
        <v>28</v>
      </c>
      <c r="O147" s="15"/>
      <c r="P147" s="15"/>
      <c r="Q147" s="15"/>
      <c r="R147" s="15"/>
      <c r="S147" s="15"/>
      <c r="T147" s="15"/>
      <c r="U147" s="15"/>
      <c r="V147" s="15"/>
      <c r="W147" s="15"/>
    </row>
    <row r="148" spans="1:23" ht="31.5" x14ac:dyDescent="0.25">
      <c r="A148" s="10">
        <v>145</v>
      </c>
      <c r="B148" s="10"/>
      <c r="C148" s="10" t="s">
        <v>396</v>
      </c>
      <c r="D148" s="11" t="s">
        <v>397</v>
      </c>
      <c r="E148" s="12" t="s">
        <v>25</v>
      </c>
      <c r="F148" s="10" t="s">
        <v>26</v>
      </c>
      <c r="G148" s="12" t="s">
        <v>27</v>
      </c>
      <c r="H148" s="12"/>
      <c r="I148" s="13" t="e">
        <f>#REF!*1.2%</f>
        <v>#REF!</v>
      </c>
      <c r="J148" s="14" t="e">
        <f>#REF!*1.5%</f>
        <v>#REF!</v>
      </c>
      <c r="K148" s="15"/>
      <c r="L148" s="15"/>
      <c r="M148" s="15"/>
      <c r="N148" s="12" t="s">
        <v>28</v>
      </c>
      <c r="O148" s="15"/>
      <c r="P148" s="15"/>
      <c r="Q148" s="15"/>
      <c r="R148" s="15"/>
      <c r="S148" s="15"/>
      <c r="T148" s="15"/>
      <c r="U148" s="15"/>
      <c r="V148" s="15"/>
      <c r="W148" s="15"/>
    </row>
    <row r="149" spans="1:23" ht="31.5" x14ac:dyDescent="0.25">
      <c r="A149" s="10">
        <v>146</v>
      </c>
      <c r="B149" s="10"/>
      <c r="C149" s="10" t="s">
        <v>398</v>
      </c>
      <c r="D149" s="11" t="s">
        <v>399</v>
      </c>
      <c r="E149" s="12" t="s">
        <v>67</v>
      </c>
      <c r="F149" s="10" t="s">
        <v>26</v>
      </c>
      <c r="G149" s="12" t="s">
        <v>400</v>
      </c>
      <c r="H149" s="12"/>
      <c r="I149" s="13" t="e">
        <f>#REF!*1.2%</f>
        <v>#REF!</v>
      </c>
      <c r="J149" s="14" t="e">
        <f>#REF!*1.5%</f>
        <v>#REF!</v>
      </c>
      <c r="K149" s="15"/>
      <c r="L149" s="15"/>
      <c r="M149" s="15"/>
      <c r="N149" s="12" t="s">
        <v>28</v>
      </c>
      <c r="O149" s="15"/>
      <c r="P149" s="15"/>
      <c r="Q149" s="15"/>
      <c r="R149" s="15"/>
      <c r="S149" s="15"/>
      <c r="T149" s="15"/>
      <c r="U149" s="15"/>
      <c r="V149" s="15"/>
      <c r="W149" s="15"/>
    </row>
    <row r="150" spans="1:23" ht="31.5" x14ac:dyDescent="0.25">
      <c r="A150" s="10">
        <v>147</v>
      </c>
      <c r="B150" s="10"/>
      <c r="C150" s="10" t="s">
        <v>401</v>
      </c>
      <c r="D150" s="11" t="s">
        <v>402</v>
      </c>
      <c r="E150" s="12" t="s">
        <v>25</v>
      </c>
      <c r="F150" s="10" t="s">
        <v>26</v>
      </c>
      <c r="G150" s="12" t="s">
        <v>403</v>
      </c>
      <c r="H150" s="12"/>
      <c r="I150" s="13" t="e">
        <f>#REF!*1.2%</f>
        <v>#REF!</v>
      </c>
      <c r="J150" s="14" t="e">
        <f>#REF!*1.5%</f>
        <v>#REF!</v>
      </c>
      <c r="K150" s="15"/>
      <c r="L150" s="15"/>
      <c r="M150" s="15"/>
      <c r="N150" s="12" t="s">
        <v>28</v>
      </c>
      <c r="O150" s="15"/>
      <c r="P150" s="15"/>
      <c r="Q150" s="15"/>
      <c r="R150" s="15"/>
      <c r="S150" s="15"/>
      <c r="T150" s="15"/>
      <c r="U150" s="15"/>
      <c r="V150" s="15"/>
      <c r="W150" s="15"/>
    </row>
    <row r="151" spans="1:23" ht="31.5" x14ac:dyDescent="0.25">
      <c r="A151" s="10">
        <v>148</v>
      </c>
      <c r="B151" s="10"/>
      <c r="C151" s="10" t="s">
        <v>404</v>
      </c>
      <c r="D151" s="11" t="s">
        <v>405</v>
      </c>
      <c r="E151" s="12" t="s">
        <v>58</v>
      </c>
      <c r="F151" s="10" t="s">
        <v>26</v>
      </c>
      <c r="G151" s="12" t="s">
        <v>68</v>
      </c>
      <c r="H151" s="12"/>
      <c r="I151" s="13" t="e">
        <f>#REF!*1.2%</f>
        <v>#REF!</v>
      </c>
      <c r="J151" s="14" t="e">
        <f>#REF!*1.5%</f>
        <v>#REF!</v>
      </c>
      <c r="K151" s="15"/>
      <c r="L151" s="15"/>
      <c r="M151" s="15"/>
      <c r="N151" s="12" t="s">
        <v>28</v>
      </c>
      <c r="O151" s="15"/>
      <c r="P151" s="15"/>
      <c r="Q151" s="15"/>
      <c r="R151" s="15"/>
      <c r="S151" s="15"/>
      <c r="T151" s="15"/>
      <c r="U151" s="15"/>
      <c r="V151" s="15"/>
      <c r="W151" s="15"/>
    </row>
    <row r="152" spans="1:23" ht="31.5" x14ac:dyDescent="0.25">
      <c r="A152" s="10">
        <v>149</v>
      </c>
      <c r="B152" s="10"/>
      <c r="C152" s="10" t="s">
        <v>406</v>
      </c>
      <c r="D152" s="11" t="s">
        <v>407</v>
      </c>
      <c r="E152" s="12" t="s">
        <v>25</v>
      </c>
      <c r="F152" s="10" t="s">
        <v>26</v>
      </c>
      <c r="G152" s="12" t="s">
        <v>408</v>
      </c>
      <c r="H152" s="12"/>
      <c r="I152" s="13" t="e">
        <f>#REF!*1.2%</f>
        <v>#REF!</v>
      </c>
      <c r="J152" s="14" t="e">
        <f>#REF!*1.5%</f>
        <v>#REF!</v>
      </c>
      <c r="K152" s="15"/>
      <c r="L152" s="15"/>
      <c r="M152" s="15"/>
      <c r="N152" s="12" t="s">
        <v>28</v>
      </c>
      <c r="O152" s="15"/>
      <c r="P152" s="15"/>
      <c r="Q152" s="15"/>
      <c r="R152" s="15"/>
      <c r="S152" s="15"/>
      <c r="T152" s="15"/>
      <c r="U152" s="15"/>
      <c r="V152" s="15"/>
      <c r="W152" s="15"/>
    </row>
    <row r="153" spans="1:23" x14ac:dyDescent="0.25">
      <c r="A153" s="10">
        <v>150</v>
      </c>
      <c r="B153" s="10"/>
      <c r="C153" s="10" t="s">
        <v>409</v>
      </c>
      <c r="D153" s="11" t="s">
        <v>410</v>
      </c>
      <c r="E153" s="12" t="s">
        <v>25</v>
      </c>
      <c r="F153" s="10" t="s">
        <v>26</v>
      </c>
      <c r="G153" s="12" t="s">
        <v>36</v>
      </c>
      <c r="H153" s="12"/>
      <c r="I153" s="13" t="e">
        <f>#REF!*1.2%</f>
        <v>#REF!</v>
      </c>
      <c r="J153" s="14" t="e">
        <f>#REF!*1.5%</f>
        <v>#REF!</v>
      </c>
      <c r="K153" s="15"/>
      <c r="L153" s="15"/>
      <c r="M153" s="15"/>
      <c r="N153" s="12" t="s">
        <v>28</v>
      </c>
      <c r="O153" s="15"/>
      <c r="P153" s="15"/>
      <c r="Q153" s="15"/>
      <c r="R153" s="15"/>
      <c r="S153" s="15"/>
      <c r="T153" s="15"/>
      <c r="U153" s="15"/>
      <c r="V153" s="15"/>
      <c r="W153" s="15"/>
    </row>
    <row r="154" spans="1:23" x14ac:dyDescent="0.25">
      <c r="A154" s="10">
        <v>151</v>
      </c>
      <c r="B154" s="10"/>
      <c r="C154" s="10" t="s">
        <v>411</v>
      </c>
      <c r="D154" s="11" t="s">
        <v>412</v>
      </c>
      <c r="E154" s="12" t="s">
        <v>413</v>
      </c>
      <c r="F154" s="10" t="s">
        <v>26</v>
      </c>
      <c r="G154" s="12" t="s">
        <v>315</v>
      </c>
      <c r="H154" s="12"/>
      <c r="I154" s="13" t="e">
        <f>#REF!*1.2%</f>
        <v>#REF!</v>
      </c>
      <c r="J154" s="14" t="e">
        <f>#REF!*1.5%</f>
        <v>#REF!</v>
      </c>
      <c r="K154" s="15"/>
      <c r="L154" s="15"/>
      <c r="M154" s="15"/>
      <c r="N154" s="12" t="s">
        <v>28</v>
      </c>
      <c r="O154" s="15"/>
      <c r="P154" s="15"/>
      <c r="Q154" s="15"/>
      <c r="R154" s="15"/>
      <c r="S154" s="15"/>
      <c r="T154" s="15"/>
      <c r="U154" s="15"/>
      <c r="V154" s="15"/>
      <c r="W154" s="15"/>
    </row>
    <row r="155" spans="1:23" ht="47.25" x14ac:dyDescent="0.25">
      <c r="A155" s="10">
        <v>152</v>
      </c>
      <c r="B155" s="10"/>
      <c r="C155" s="10" t="s">
        <v>414</v>
      </c>
      <c r="D155" s="11" t="s">
        <v>415</v>
      </c>
      <c r="E155" s="12" t="s">
        <v>25</v>
      </c>
      <c r="F155" s="10" t="s">
        <v>26</v>
      </c>
      <c r="G155" s="12" t="s">
        <v>403</v>
      </c>
      <c r="H155" s="12"/>
      <c r="I155" s="13" t="e">
        <f>#REF!*1.2%</f>
        <v>#REF!</v>
      </c>
      <c r="J155" s="14" t="e">
        <f>#REF!*1.5%</f>
        <v>#REF!</v>
      </c>
      <c r="K155" s="15"/>
      <c r="L155" s="15"/>
      <c r="M155" s="15"/>
      <c r="N155" s="12" t="s">
        <v>28</v>
      </c>
      <c r="O155" s="15"/>
      <c r="P155" s="15"/>
      <c r="Q155" s="15"/>
      <c r="R155" s="15"/>
      <c r="S155" s="15"/>
      <c r="T155" s="15"/>
      <c r="U155" s="15"/>
      <c r="V155" s="15"/>
      <c r="W155" s="15"/>
    </row>
    <row r="156" spans="1:23" ht="31.5" x14ac:dyDescent="0.25">
      <c r="A156" s="10">
        <v>153</v>
      </c>
      <c r="B156" s="10"/>
      <c r="C156" s="10" t="s">
        <v>416</v>
      </c>
      <c r="D156" s="11" t="s">
        <v>417</v>
      </c>
      <c r="E156" s="12" t="s">
        <v>25</v>
      </c>
      <c r="F156" s="10" t="s">
        <v>26</v>
      </c>
      <c r="G156" s="12" t="s">
        <v>27</v>
      </c>
      <c r="H156" s="12"/>
      <c r="I156" s="13" t="e">
        <f>#REF!*1.2%</f>
        <v>#REF!</v>
      </c>
      <c r="J156" s="14" t="e">
        <f>#REF!*1.5%</f>
        <v>#REF!</v>
      </c>
      <c r="K156" s="15"/>
      <c r="L156" s="15"/>
      <c r="M156" s="15"/>
      <c r="N156" s="12" t="s">
        <v>28</v>
      </c>
      <c r="O156" s="15"/>
      <c r="P156" s="15"/>
      <c r="Q156" s="15"/>
      <c r="R156" s="15"/>
      <c r="S156" s="15"/>
      <c r="T156" s="15"/>
      <c r="U156" s="15"/>
      <c r="V156" s="15"/>
      <c r="W156" s="15"/>
    </row>
  </sheetData>
  <mergeCells count="2">
    <mergeCell ref="A1:H1"/>
    <mergeCell ref="A2:H2"/>
  </mergeCells>
  <conditionalFormatting sqref="C3">
    <cfRule type="duplicateValues" dxfId="5" priority="1"/>
  </conditionalFormatting>
  <conditionalFormatting sqref="D91:D156"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Bảng giá dự thầu</vt:lpstr>
      <vt:lpstr>bảng tự chấm điểm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2026-02-06T09:29:32Z</dcterms:created>
  <dcterms:modified xsi:type="dcterms:W3CDTF">2026-02-06T09:30:07Z</dcterms:modified>
</cp:coreProperties>
</file>